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\MULTI ELETRO LTDA\"/>
    </mc:Choice>
  </mc:AlternateContent>
  <bookViews>
    <workbookView xWindow="0" yWindow="0" windowWidth="2370" windowHeight="0" tabRatio="838" firstSheet="3" activeTab="3"/>
  </bookViews>
  <sheets>
    <sheet name="Orçamento " sheetId="8" r:id="rId1"/>
    <sheet name="Orçamento Pós-licitado" sheetId="11" r:id="rId2"/>
    <sheet name="Orç. Aditivo" sheetId="14" r:id="rId3"/>
    <sheet name="Orç. Conclusão" sheetId="12" r:id="rId4"/>
    <sheet name="Cron. Conclusão" sheetId="13" r:id="rId5"/>
  </sheets>
  <definedNames>
    <definedName name="_xlnm.Print_Area" localSheetId="4">'Cron. Conclusão'!$A$1:$P$18</definedName>
    <definedName name="_xlnm.Print_Area" localSheetId="2">'Orç. Aditivo'!$A$1:$I$44</definedName>
    <definedName name="_xlnm.Print_Area" localSheetId="3">'Orç. Conclusão'!$A$1:$I$40</definedName>
    <definedName name="_xlnm.Print_Area" localSheetId="0">'Orçamento '!$A$1:$G$41</definedName>
    <definedName name="_xlnm.Print_Area" localSheetId="1">'Orçamento Pós-licitado'!$A$1:$G$41</definedName>
  </definedNames>
  <calcPr calcId="152511"/>
</workbook>
</file>

<file path=xl/calcChain.xml><?xml version="1.0" encoding="utf-8"?>
<calcChain xmlns="http://schemas.openxmlformats.org/spreadsheetml/2006/main">
  <c r="C17" i="13" l="1"/>
  <c r="H24" i="12"/>
  <c r="F24" i="12"/>
  <c r="B15" i="13"/>
  <c r="A2" i="13"/>
  <c r="F10" i="11"/>
  <c r="F11" i="11"/>
  <c r="F12" i="11"/>
  <c r="F13" i="11"/>
  <c r="F14" i="11"/>
  <c r="F16" i="11"/>
  <c r="F17" i="11"/>
  <c r="F19" i="11"/>
  <c r="G19" i="11" s="1"/>
  <c r="F21" i="11"/>
  <c r="F22" i="11"/>
  <c r="F23" i="11"/>
  <c r="F24" i="11"/>
  <c r="F25" i="11"/>
  <c r="F26" i="11"/>
  <c r="F27" i="11"/>
  <c r="F28" i="11"/>
  <c r="F29" i="11"/>
  <c r="F30" i="11"/>
  <c r="F32" i="11"/>
  <c r="G32" i="11" s="1"/>
  <c r="F34" i="11"/>
  <c r="F35" i="11"/>
  <c r="F36" i="11"/>
  <c r="F37" i="11"/>
  <c r="G37" i="11" s="1"/>
  <c r="F14" i="14"/>
  <c r="F15" i="14"/>
  <c r="F16" i="14"/>
  <c r="F17" i="14"/>
  <c r="F18" i="14"/>
  <c r="F19" i="14"/>
  <c r="H14" i="14"/>
  <c r="I14" i="14" s="1"/>
  <c r="H15" i="14"/>
  <c r="H16" i="14"/>
  <c r="H17" i="14"/>
  <c r="H18" i="14"/>
  <c r="H19" i="14"/>
  <c r="F23" i="14"/>
  <c r="H23" i="14"/>
  <c r="I23" i="14" s="1"/>
  <c r="F24" i="14"/>
  <c r="H24" i="14"/>
  <c r="F25" i="14"/>
  <c r="H25" i="14"/>
  <c r="F26" i="14"/>
  <c r="H26" i="14"/>
  <c r="F30" i="14"/>
  <c r="H30" i="14"/>
  <c r="F31" i="14"/>
  <c r="H31" i="14"/>
  <c r="I31" i="14" s="1"/>
  <c r="F32" i="14"/>
  <c r="H32" i="14"/>
  <c r="F33" i="14"/>
  <c r="H33" i="14"/>
  <c r="F37" i="14"/>
  <c r="E38" i="14" s="1"/>
  <c r="H37" i="14"/>
  <c r="G38" i="14" s="1"/>
  <c r="I16" i="14"/>
  <c r="I18" i="14"/>
  <c r="F21" i="8"/>
  <c r="F22" i="8"/>
  <c r="F23" i="8"/>
  <c r="F24" i="8"/>
  <c r="F25" i="8"/>
  <c r="F26" i="8"/>
  <c r="F27" i="8"/>
  <c r="F28" i="8"/>
  <c r="F29" i="8"/>
  <c r="F30" i="8"/>
  <c r="F32" i="8"/>
  <c r="G32" i="8" s="1"/>
  <c r="F16" i="8"/>
  <c r="F17" i="8"/>
  <c r="F13" i="8"/>
  <c r="F10" i="8"/>
  <c r="F11" i="8"/>
  <c r="F12" i="8"/>
  <c r="F14" i="8"/>
  <c r="G14" i="8"/>
  <c r="F19" i="8"/>
  <c r="G19" i="8" s="1"/>
  <c r="F34" i="8"/>
  <c r="F35" i="8"/>
  <c r="F36" i="8"/>
  <c r="F37" i="8"/>
  <c r="I17" i="14" l="1"/>
  <c r="I24" i="14"/>
  <c r="G30" i="11"/>
  <c r="G17" i="11"/>
  <c r="G25" i="12"/>
  <c r="E27" i="14"/>
  <c r="J27" i="14" s="1"/>
  <c r="I19" i="14"/>
  <c r="E20" i="14"/>
  <c r="G14" i="11"/>
  <c r="G40" i="11" s="1"/>
  <c r="G37" i="8"/>
  <c r="G17" i="8"/>
  <c r="G30" i="8"/>
  <c r="I33" i="14"/>
  <c r="I32" i="14"/>
  <c r="I30" i="14"/>
  <c r="I34" i="14" s="1"/>
  <c r="I26" i="14"/>
  <c r="G20" i="14"/>
  <c r="I20" i="14" s="1"/>
  <c r="E25" i="12"/>
  <c r="I24" i="12"/>
  <c r="J20" i="14"/>
  <c r="G40" i="8"/>
  <c r="I15" i="14"/>
  <c r="E34" i="14"/>
  <c r="J34" i="14" s="1"/>
  <c r="G34" i="14"/>
  <c r="K34" i="14" s="1"/>
  <c r="I37" i="14"/>
  <c r="I38" i="14" s="1"/>
  <c r="I25" i="14"/>
  <c r="I27" i="14" s="1"/>
  <c r="G27" i="14"/>
  <c r="K27" i="14" s="1"/>
  <c r="E42" i="14" l="1"/>
  <c r="K20" i="14"/>
  <c r="K40" i="14" s="1"/>
  <c r="E40" i="14"/>
  <c r="I25" i="12"/>
  <c r="E31" i="12" s="1"/>
  <c r="E44" i="14"/>
  <c r="J40" i="14"/>
  <c r="D17" i="13" l="1"/>
  <c r="F17" i="13"/>
</calcChain>
</file>

<file path=xl/sharedStrings.xml><?xml version="1.0" encoding="utf-8"?>
<sst xmlns="http://schemas.openxmlformats.org/spreadsheetml/2006/main" count="315" uniqueCount="165">
  <si>
    <t>ITEM</t>
  </si>
  <si>
    <t>1.1</t>
  </si>
  <si>
    <t>1.2</t>
  </si>
  <si>
    <t>Placa de obra-pintada/fixada estrut.</t>
  </si>
  <si>
    <t>1.5</t>
  </si>
  <si>
    <t>Anotação Responsabilidade Técnica</t>
  </si>
  <si>
    <t xml:space="preserve"> tx</t>
  </si>
  <si>
    <t xml:space="preserve">Escavação manual de solo </t>
  </si>
  <si>
    <t>2.2</t>
  </si>
  <si>
    <t>3.1</t>
  </si>
  <si>
    <t>4.1</t>
  </si>
  <si>
    <t>4.2</t>
  </si>
  <si>
    <t>5.1</t>
  </si>
  <si>
    <t xml:space="preserve">Reaterro manual  c/compactação </t>
  </si>
  <si>
    <t>%</t>
  </si>
  <si>
    <t>Galpão provisório</t>
  </si>
  <si>
    <t>UNITÁRIO</t>
  </si>
  <si>
    <t>TOTAL</t>
  </si>
  <si>
    <t>DISCRIMINAÇÃO DOS SERVIÇOS</t>
  </si>
  <si>
    <t>DADE</t>
  </si>
  <si>
    <t>PREÇOS</t>
  </si>
  <si>
    <t>TOTAL DO</t>
  </si>
  <si>
    <t>QUANTI</t>
  </si>
  <si>
    <t>m</t>
  </si>
  <si>
    <t>2.1</t>
  </si>
  <si>
    <t>MOVIMENTO DE TERRA</t>
  </si>
  <si>
    <t>SERVIÇOS INICIAIS</t>
  </si>
  <si>
    <t>T O T A L   G E R A L</t>
  </si>
  <si>
    <t>1.3</t>
  </si>
  <si>
    <t>1.4</t>
  </si>
  <si>
    <t>pç</t>
  </si>
  <si>
    <t>COBERTURA</t>
  </si>
  <si>
    <t>6.1</t>
  </si>
  <si>
    <t>6.2</t>
  </si>
  <si>
    <t>6.3</t>
  </si>
  <si>
    <t>6.4</t>
  </si>
  <si>
    <t>PROPONENTE: PREFEITURA MUNICIPAL DE CAPINZAL - SC</t>
  </si>
  <si>
    <t xml:space="preserve"> m²</t>
  </si>
  <si>
    <t>m²</t>
  </si>
  <si>
    <t>m³</t>
  </si>
  <si>
    <t>UNI.</t>
  </si>
  <si>
    <t>Nivelamento do terreno</t>
  </si>
  <si>
    <t xml:space="preserve">Locação de obra/m² construído </t>
  </si>
  <si>
    <t>PROJETO         : GINÁSIO DE ESPORTES ANEXO AO GRUPO ESCOLAR MUNICIPAL VIVER E CONHECER</t>
  </si>
  <si>
    <t>LOCAL             : RUA GRACIA G. P. DE LIMA</t>
  </si>
  <si>
    <t>DATA               : JULHO/2005</t>
  </si>
  <si>
    <t>FUNDAÇÃO</t>
  </si>
  <si>
    <r>
      <t xml:space="preserve">Sapatas com calice-tubulão concr.armado Fck=18Mpa moldada </t>
    </r>
    <r>
      <rPr>
        <b/>
        <i/>
        <sz val="10"/>
        <rFont val="Arial"/>
        <family val="2"/>
      </rPr>
      <t>in-loco</t>
    </r>
  </si>
  <si>
    <t>Coluna seção variável (0,30x0,60x8,80)m</t>
  </si>
  <si>
    <t>Coluna seção variável (0,30x0,60x8,50)m</t>
  </si>
  <si>
    <t>Viga tesoura protendida Vão 30m com beiral</t>
  </si>
  <si>
    <t>Telha de aluzinco trapezoidal 0,50mm com terças metálicas "U" simples e acessórios para fixação</t>
  </si>
  <si>
    <t>Colunas para oitão (0,30x0,60x11,15)m</t>
  </si>
  <si>
    <t>Colunas para oitão (0,30x0,60x12,50)m</t>
  </si>
  <si>
    <t>Colunas para oitão (0,30x0,60x10,05)m</t>
  </si>
  <si>
    <t>4.3</t>
  </si>
  <si>
    <t>4.4</t>
  </si>
  <si>
    <t>4.5</t>
  </si>
  <si>
    <t>4.6</t>
  </si>
  <si>
    <t>4.7</t>
  </si>
  <si>
    <t>4.8</t>
  </si>
  <si>
    <t>4.9</t>
  </si>
  <si>
    <t>ESTRUTURA PRÉ-MOLDADA</t>
  </si>
  <si>
    <t>Vigas espelho retangular (15x40)m</t>
  </si>
  <si>
    <t>Vigas intermediárias retangular (15x40)m</t>
  </si>
  <si>
    <t>Vigas de respaldo retangular (15x40)m</t>
  </si>
  <si>
    <t>ARQUIBANCADA PRÉ-FABRICADA</t>
  </si>
  <si>
    <t>Viga degrau (0,15x0,60x6,30)m</t>
  </si>
  <si>
    <t>Viga degrau (0,30x0,60x6,30)m</t>
  </si>
  <si>
    <t>Placa degrau "L" (0,45x0,87x5,00)</t>
  </si>
  <si>
    <t>Placa degrau "L" (1,0x1,20x5,00)</t>
  </si>
  <si>
    <t>ORÇAMENTO ESTIMATIVO (MAT + M.O)</t>
  </si>
  <si>
    <t>4.10</t>
  </si>
  <si>
    <t>Colunas maciça de apoio das arquibancadas (0,25x0,30x2,90)m</t>
  </si>
  <si>
    <t>PESO</t>
  </si>
  <si>
    <t>ORÇAMENTO ESTIMATIVO (MATERIAL E MÃO-DE-OBRA)</t>
  </si>
  <si>
    <t>INTERESSADO</t>
  </si>
  <si>
    <t>OBRA</t>
  </si>
  <si>
    <t>LOCAL</t>
  </si>
  <si>
    <t>ÁREA</t>
  </si>
  <si>
    <t>DATA DO ESTUDO</t>
  </si>
  <si>
    <t>SERVIÇOS</t>
  </si>
  <si>
    <t>QTIDE</t>
  </si>
  <si>
    <t>UNID</t>
  </si>
  <si>
    <t>MATERIAL</t>
  </si>
  <si>
    <t>MÃO-DE-OBRA</t>
  </si>
  <si>
    <t>VALOR TOTAL</t>
  </si>
  <si>
    <t>VL UNIT</t>
  </si>
  <si>
    <t>VL TOT</t>
  </si>
  <si>
    <t>VL UN</t>
  </si>
  <si>
    <t>MAT + MO</t>
  </si>
  <si>
    <t>1.</t>
  </si>
  <si>
    <t>1.01</t>
  </si>
  <si>
    <t>Anotação de Responsabilidade Técnica</t>
  </si>
  <si>
    <t>Tx</t>
  </si>
  <si>
    <t>1.02</t>
  </si>
  <si>
    <t>Placa de obra</t>
  </si>
  <si>
    <t>1.03</t>
  </si>
  <si>
    <t>1.04</t>
  </si>
  <si>
    <t>1.05</t>
  </si>
  <si>
    <t>Galpão de obra</t>
  </si>
  <si>
    <t>1.06</t>
  </si>
  <si>
    <t>Projeto estrutural</t>
  </si>
  <si>
    <t>Instalação provisória de água</t>
  </si>
  <si>
    <t>un</t>
  </si>
  <si>
    <t>Instalação provisória de energia elétrica</t>
  </si>
  <si>
    <t>2.</t>
  </si>
  <si>
    <t>2.01</t>
  </si>
  <si>
    <t>2.02</t>
  </si>
  <si>
    <t>2.03</t>
  </si>
  <si>
    <t>2.04</t>
  </si>
  <si>
    <t>3.</t>
  </si>
  <si>
    <t>3.01</t>
  </si>
  <si>
    <t>4.</t>
  </si>
  <si>
    <t>4.01</t>
  </si>
  <si>
    <t>TOTAL DE MATERIAL</t>
  </si>
  <si>
    <t>TOTAL DE MÃO-DE-OBRA</t>
  </si>
  <si>
    <t>TOTAL GERAL</t>
  </si>
  <si>
    <t>C R O N O G R A M A    F Í S I C O - F I N A N C E I R O</t>
  </si>
  <si>
    <t>VALOR</t>
  </si>
  <si>
    <t>R$</t>
  </si>
  <si>
    <t>PREFEITURA MUNICIPAL DE CAPINZAL</t>
  </si>
  <si>
    <t>RUA GRACIA G. P. DE LIMA</t>
  </si>
  <si>
    <t>1.350,00m²</t>
  </si>
  <si>
    <t>DEZEMBRO.2005</t>
  </si>
  <si>
    <t xml:space="preserve">ADITIVO CONTRATUAL  </t>
  </si>
  <si>
    <t>ADITIVO DO GINÁSIO DE ESPORTES</t>
  </si>
  <si>
    <t>Mureta em concreto armado 18Mpa em todo o perímetro do ginásio c/ altura variada</t>
  </si>
  <si>
    <t>Mureta em concreto armado 18Mpa na parte inferior da arquibancada c/ altura de 1,20m</t>
  </si>
  <si>
    <t>FUNDAÇÕES/DRENAGEM</t>
  </si>
  <si>
    <t>Apoio das vigas degraus da arquibancada em concreto armado 18Mpa</t>
  </si>
  <si>
    <t>3.02</t>
  </si>
  <si>
    <t>Drenagem das águas pluviais c/ tubos de 200mm</t>
  </si>
  <si>
    <t>3.03</t>
  </si>
  <si>
    <t>3.04</t>
  </si>
  <si>
    <t>Tensores 20mm</t>
  </si>
  <si>
    <t>Suportes para tensor 1/4"</t>
  </si>
  <si>
    <t xml:space="preserve">Correntes rigidas </t>
  </si>
  <si>
    <t>Contraventamento 1/2"</t>
  </si>
  <si>
    <t xml:space="preserve">Detonação em rocha </t>
  </si>
  <si>
    <t>ESCAVAÇÃO EM SOLO CATEGORIA "C" (ROCHA)</t>
  </si>
  <si>
    <t xml:space="preserve">DATA </t>
  </si>
  <si>
    <t>CRONOGRAMA FISICO-FINANCEIRO ESTIMADO (MATERIAL E MÃO-DE-OBRA)</t>
  </si>
  <si>
    <t>Fisico-Finaceiro</t>
  </si>
  <si>
    <t xml:space="preserve">Eng° Aguinaldo Pedro Paggi </t>
  </si>
  <si>
    <t>PREFEITURA MUNICIPAL DE ÁGUA DOCE</t>
  </si>
  <si>
    <t>ILUMINAÇÃO LED AVENIDA INDEPENDÊNCIA</t>
  </si>
  <si>
    <t>CENTRO</t>
  </si>
  <si>
    <t xml:space="preserve">VALOR TOTAL </t>
  </si>
  <si>
    <t xml:space="preserve">       MULTI ELETRO ENGENHARIA E CONSTRUÇÃO LTDA</t>
  </si>
  <si>
    <t xml:space="preserve">         Rua Leonardo Spadini, 407, sala 2 - CEP 89665-000</t>
  </si>
  <si>
    <t xml:space="preserve">           Fone/Fax: [49]3 555-3765  -  Centro  -  Capinzal - SC. </t>
  </si>
  <si>
    <t xml:space="preserve">            CNPJ: 04.705.969/0001-19   Insc. Est. 254.326.315</t>
  </si>
  <si>
    <t>MÊS 1</t>
  </si>
  <si>
    <t xml:space="preserve">     Multi Eletro Ltda </t>
  </si>
  <si>
    <t xml:space="preserve">           Multi Eletro Ltda </t>
  </si>
  <si>
    <t xml:space="preserve"> Segue abaixo cronograma físico financeiro para a substituição de sistema de Iluminação Pública existente </t>
  </si>
  <si>
    <t xml:space="preserve">por sistema de Iluminação Pública de LED, conforme projeto aprovado pela CELESC. </t>
  </si>
  <si>
    <t>PROJETO EFICIENTIZAÇÃO DO SISTEMA ILUMINAÇÃO PÚBLICA DO ENTORNO DA PRAÇA JOÃO MACAGNAN.</t>
  </si>
  <si>
    <t>SETEMBRO 2020.</t>
  </si>
  <si>
    <t>OBRA : ILUMINAÇÃO LED DO ENTORNO DA PRAÇA JOÃO MACAGNAN.</t>
  </si>
  <si>
    <t>LOCAL : CENTRO</t>
  </si>
  <si>
    <t>DATA DO ESTUDO : SETEMBRO DE 2020.</t>
  </si>
  <si>
    <t>Substituição Iluminação existente/luminárias de led</t>
  </si>
  <si>
    <t>INTERESSADO : PREFEITURA MUNICIPAL DE ÁGUA DOCE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</si>
</sst>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.0"/>
  </numFmts>
  <fonts count="42" x14ac:knownFonts="1">
    <font>
      <sz val="10"/>
      <name val="Arial"/>
    </font>
    <font>
      <b/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2"/>
      <name val="Arial Black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14"/>
      <color indexed="10"/>
      <name val="Arial"/>
      <family val="2"/>
    </font>
    <font>
      <sz val="10"/>
      <color indexed="10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sz val="7"/>
      <name val="Arial Black"/>
      <family val="2"/>
    </font>
    <font>
      <sz val="10"/>
      <name val="Arial Black"/>
      <family val="2"/>
    </font>
    <font>
      <sz val="8"/>
      <name val="Arial Black"/>
      <family val="2"/>
    </font>
    <font>
      <b/>
      <sz val="8"/>
      <name val="Arial Black"/>
      <family val="2"/>
    </font>
    <font>
      <b/>
      <sz val="14"/>
      <name val="Arial Unicode MS"/>
      <family val="2"/>
    </font>
    <font>
      <sz val="10"/>
      <name val="Arial Unicode MS"/>
      <family val="2"/>
    </font>
    <font>
      <b/>
      <sz val="12"/>
      <name val="Arial Unicode MS"/>
      <family val="2"/>
    </font>
    <font>
      <sz val="16"/>
      <name val="Times New Roman"/>
      <family val="1"/>
    </font>
    <font>
      <b/>
      <sz val="20"/>
      <name val="Times New Roman"/>
      <family val="1"/>
    </font>
    <font>
      <b/>
      <sz val="20"/>
      <color indexed="8"/>
      <name val="Times New Roman"/>
      <family val="1"/>
    </font>
    <font>
      <b/>
      <sz val="20"/>
      <name val="Arial"/>
    </font>
    <font>
      <b/>
      <sz val="20"/>
      <name val="Arial"/>
      <family val="2"/>
    </font>
    <font>
      <sz val="14"/>
      <name val="Arial Black"/>
      <family val="2"/>
    </font>
    <font>
      <b/>
      <sz val="14"/>
      <name val="Times New Roman"/>
      <family val="1"/>
    </font>
    <font>
      <sz val="14"/>
      <name val="Arial"/>
      <family val="2"/>
    </font>
    <font>
      <sz val="9"/>
      <name val="Arial Black"/>
      <family val="2"/>
    </font>
    <font>
      <sz val="18"/>
      <name val="Arial Black"/>
      <family val="2"/>
    </font>
    <font>
      <sz val="16"/>
      <name val="Arial Black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b/>
      <sz val="12"/>
      <color indexed="10"/>
      <name val="Arial"/>
      <family val="2"/>
    </font>
    <font>
      <sz val="11"/>
      <color indexed="10"/>
      <name val="Arial"/>
      <family val="2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1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7" fillId="0" borderId="5" xfId="0" applyFont="1" applyBorder="1"/>
    <xf numFmtId="0" fontId="0" fillId="0" borderId="6" xfId="0" applyBorder="1"/>
    <xf numFmtId="0" fontId="7" fillId="0" borderId="7" xfId="0" applyFont="1" applyBorder="1"/>
    <xf numFmtId="0" fontId="0" fillId="0" borderId="8" xfId="0" applyBorder="1"/>
    <xf numFmtId="0" fontId="1" fillId="0" borderId="1" xfId="0" applyFont="1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3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6" xfId="0" applyBorder="1"/>
    <xf numFmtId="0" fontId="3" fillId="0" borderId="17" xfId="0" applyFont="1" applyBorder="1" applyAlignment="1">
      <alignment horizontal="center"/>
    </xf>
    <xf numFmtId="0" fontId="1" fillId="0" borderId="17" xfId="0" applyFont="1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1" fillId="0" borderId="20" xfId="0" applyFont="1" applyBorder="1"/>
    <xf numFmtId="0" fontId="0" fillId="0" borderId="20" xfId="0" applyBorder="1" applyAlignment="1">
      <alignment horizontal="center"/>
    </xf>
    <xf numFmtId="0" fontId="0" fillId="0" borderId="20" xfId="0" applyBorder="1"/>
    <xf numFmtId="165" fontId="3" fillId="0" borderId="19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21" xfId="3" applyFont="1" applyBorder="1" applyAlignment="1">
      <alignment vertical="center"/>
    </xf>
    <xf numFmtId="0" fontId="0" fillId="0" borderId="0" xfId="0" applyNumberFormat="1"/>
    <xf numFmtId="0" fontId="8" fillId="0" borderId="0" xfId="0" applyFont="1" applyBorder="1"/>
    <xf numFmtId="0" fontId="8" fillId="0" borderId="8" xfId="0" applyFont="1" applyBorder="1"/>
    <xf numFmtId="0" fontId="0" fillId="0" borderId="0" xfId="0" applyBorder="1" applyAlignment="1">
      <alignment horizontal="center"/>
    </xf>
    <xf numFmtId="165" fontId="2" fillId="0" borderId="10" xfId="3" applyBorder="1"/>
    <xf numFmtId="165" fontId="2" fillId="0" borderId="22" xfId="3" applyBorder="1"/>
    <xf numFmtId="165" fontId="2" fillId="0" borderId="10" xfId="3" applyFont="1" applyBorder="1"/>
    <xf numFmtId="165" fontId="2" fillId="0" borderId="19" xfId="3" applyBorder="1"/>
    <xf numFmtId="165" fontId="2" fillId="0" borderId="23" xfId="3" applyBorder="1"/>
    <xf numFmtId="165" fontId="2" fillId="0" borderId="17" xfId="3" applyBorder="1"/>
    <xf numFmtId="165" fontId="2" fillId="0" borderId="16" xfId="3" applyBorder="1"/>
    <xf numFmtId="165" fontId="2" fillId="0" borderId="11" xfId="3" applyBorder="1"/>
    <xf numFmtId="165" fontId="2" fillId="0" borderId="20" xfId="3" applyBorder="1"/>
    <xf numFmtId="165" fontId="2" fillId="0" borderId="10" xfId="3" applyNumberFormat="1" applyBorder="1"/>
    <xf numFmtId="165" fontId="2" fillId="0" borderId="16" xfId="3" applyFont="1" applyBorder="1" applyAlignment="1">
      <alignment horizontal="center"/>
    </xf>
    <xf numFmtId="165" fontId="2" fillId="0" borderId="0" xfId="3" applyBorder="1"/>
    <xf numFmtId="165" fontId="2" fillId="0" borderId="0" xfId="3"/>
    <xf numFmtId="0" fontId="7" fillId="0" borderId="5" xfId="0" applyFont="1" applyBorder="1" applyAlignment="1"/>
    <xf numFmtId="0" fontId="0" fillId="0" borderId="0" xfId="0" applyBorder="1" applyAlignment="1"/>
    <xf numFmtId="0" fontId="8" fillId="0" borderId="0" xfId="0" applyFont="1" applyBorder="1" applyAlignment="1"/>
    <xf numFmtId="0" fontId="0" fillId="0" borderId="6" xfId="0" applyBorder="1" applyAlignment="1"/>
    <xf numFmtId="0" fontId="0" fillId="0" borderId="10" xfId="0" applyBorder="1" applyAlignment="1">
      <alignment vertical="justify"/>
    </xf>
    <xf numFmtId="0" fontId="0" fillId="0" borderId="11" xfId="0" applyBorder="1" applyAlignment="1">
      <alignment vertical="justify"/>
    </xf>
    <xf numFmtId="0" fontId="4" fillId="0" borderId="11" xfId="0" applyFont="1" applyBorder="1" applyAlignment="1">
      <alignment vertical="justify"/>
    </xf>
    <xf numFmtId="165" fontId="3" fillId="0" borderId="10" xfId="0" applyNumberFormat="1" applyFont="1" applyBorder="1"/>
    <xf numFmtId="165" fontId="2" fillId="0" borderId="16" xfId="3" applyFill="1" applyBorder="1"/>
    <xf numFmtId="0" fontId="3" fillId="0" borderId="24" xfId="0" applyFont="1" applyBorder="1" applyAlignment="1">
      <alignment vertical="center"/>
    </xf>
    <xf numFmtId="165" fontId="3" fillId="0" borderId="25" xfId="3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164" fontId="4" fillId="0" borderId="0" xfId="1" applyFont="1"/>
    <xf numFmtId="0" fontId="4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right"/>
    </xf>
    <xf numFmtId="4" fontId="4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left"/>
    </xf>
    <xf numFmtId="2" fontId="9" fillId="0" borderId="0" xfId="0" applyNumberFormat="1" applyFont="1" applyAlignment="1">
      <alignment horizontal="left"/>
    </xf>
    <xf numFmtId="4" fontId="9" fillId="0" borderId="0" xfId="0" applyNumberFormat="1" applyFont="1" applyFill="1" applyAlignment="1">
      <alignment horizontal="left"/>
    </xf>
    <xf numFmtId="4" fontId="9" fillId="0" borderId="0" xfId="0" applyNumberFormat="1" applyFont="1" applyAlignment="1">
      <alignment horizontal="left"/>
    </xf>
    <xf numFmtId="0" fontId="13" fillId="0" borderId="24" xfId="0" applyFont="1" applyBorder="1" applyAlignment="1">
      <alignment horizontal="center"/>
    </xf>
    <xf numFmtId="0" fontId="13" fillId="0" borderId="24" xfId="0" applyFont="1" applyBorder="1"/>
    <xf numFmtId="2" fontId="13" fillId="0" borderId="24" xfId="0" applyNumberFormat="1" applyFont="1" applyBorder="1" applyAlignment="1">
      <alignment horizontal="center"/>
    </xf>
    <xf numFmtId="4" fontId="13" fillId="0" borderId="24" xfId="0" applyNumberFormat="1" applyFont="1" applyFill="1" applyBorder="1" applyAlignment="1">
      <alignment horizontal="center"/>
    </xf>
    <xf numFmtId="164" fontId="13" fillId="0" borderId="0" xfId="1" applyFont="1"/>
    <xf numFmtId="0" fontId="13" fillId="0" borderId="0" xfId="0" applyFont="1"/>
    <xf numFmtId="0" fontId="13" fillId="0" borderId="28" xfId="0" applyFont="1" applyBorder="1" applyAlignment="1">
      <alignment horizontal="center"/>
    </xf>
    <xf numFmtId="0" fontId="13" fillId="0" borderId="28" xfId="0" applyFont="1" applyBorder="1"/>
    <xf numFmtId="2" fontId="13" fillId="0" borderId="28" xfId="0" applyNumberFormat="1" applyFont="1" applyBorder="1" applyAlignment="1">
      <alignment horizontal="right"/>
    </xf>
    <xf numFmtId="2" fontId="13" fillId="0" borderId="28" xfId="0" applyNumberFormat="1" applyFont="1" applyBorder="1" applyAlignment="1">
      <alignment horizontal="center"/>
    </xf>
    <xf numFmtId="4" fontId="13" fillId="0" borderId="34" xfId="0" applyNumberFormat="1" applyFont="1" applyBorder="1" applyAlignment="1">
      <alignment horizontal="center"/>
    </xf>
    <xf numFmtId="4" fontId="13" fillId="0" borderId="34" xfId="0" applyNumberFormat="1" applyFont="1" applyFill="1" applyBorder="1" applyAlignment="1">
      <alignment horizontal="center"/>
    </xf>
    <xf numFmtId="4" fontId="13" fillId="0" borderId="28" xfId="0" applyNumberFormat="1" applyFont="1" applyFill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4" fillId="0" borderId="26" xfId="0" applyFont="1" applyBorder="1"/>
    <xf numFmtId="2" fontId="14" fillId="0" borderId="26" xfId="0" applyNumberFormat="1" applyFont="1" applyBorder="1" applyAlignment="1">
      <alignment horizontal="right"/>
    </xf>
    <xf numFmtId="2" fontId="14" fillId="0" borderId="26" xfId="0" applyNumberFormat="1" applyFont="1" applyBorder="1" applyAlignment="1">
      <alignment horizontal="center"/>
    </xf>
    <xf numFmtId="4" fontId="14" fillId="0" borderId="26" xfId="0" applyNumberFormat="1" applyFont="1" applyBorder="1" applyAlignment="1">
      <alignment horizontal="right"/>
    </xf>
    <xf numFmtId="4" fontId="14" fillId="0" borderId="26" xfId="0" applyNumberFormat="1" applyFont="1" applyFill="1" applyBorder="1" applyAlignment="1">
      <alignment horizontal="right"/>
    </xf>
    <xf numFmtId="4" fontId="14" fillId="0" borderId="21" xfId="0" applyNumberFormat="1" applyFont="1" applyFill="1" applyBorder="1" applyAlignment="1">
      <alignment horizontal="right"/>
    </xf>
    <xf numFmtId="0" fontId="14" fillId="0" borderId="13" xfId="0" applyFont="1" applyBorder="1" applyAlignment="1">
      <alignment horizontal="center"/>
    </xf>
    <xf numFmtId="0" fontId="14" fillId="0" borderId="13" xfId="0" applyFont="1" applyBorder="1"/>
    <xf numFmtId="2" fontId="14" fillId="0" borderId="13" xfId="0" applyNumberFormat="1" applyFont="1" applyBorder="1" applyAlignment="1">
      <alignment horizontal="right"/>
    </xf>
    <xf numFmtId="2" fontId="14" fillId="0" borderId="13" xfId="0" applyNumberFormat="1" applyFont="1" applyBorder="1" applyAlignment="1">
      <alignment horizontal="center"/>
    </xf>
    <xf numFmtId="4" fontId="14" fillId="0" borderId="13" xfId="0" applyNumberFormat="1" applyFont="1" applyBorder="1" applyAlignment="1">
      <alignment horizontal="right"/>
    </xf>
    <xf numFmtId="4" fontId="14" fillId="0" borderId="13" xfId="0" applyNumberFormat="1" applyFont="1" applyFill="1" applyBorder="1" applyAlignment="1">
      <alignment horizontal="right"/>
    </xf>
    <xf numFmtId="0" fontId="14" fillId="0" borderId="14" xfId="0" applyFont="1" applyBorder="1"/>
    <xf numFmtId="2" fontId="14" fillId="0" borderId="14" xfId="0" applyNumberFormat="1" applyFont="1" applyBorder="1" applyAlignment="1">
      <alignment horizontal="right"/>
    </xf>
    <xf numFmtId="2" fontId="14" fillId="0" borderId="14" xfId="0" applyNumberFormat="1" applyFont="1" applyBorder="1" applyAlignment="1">
      <alignment horizontal="center"/>
    </xf>
    <xf numFmtId="4" fontId="14" fillId="0" borderId="14" xfId="0" applyNumberFormat="1" applyFont="1" applyBorder="1" applyAlignment="1">
      <alignment horizontal="right"/>
    </xf>
    <xf numFmtId="4" fontId="14" fillId="0" borderId="14" xfId="0" applyNumberFormat="1" applyFont="1" applyFill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4" fontId="14" fillId="0" borderId="1" xfId="0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/>
    <xf numFmtId="2" fontId="14" fillId="0" borderId="0" xfId="0" applyNumberFormat="1" applyFont="1" applyAlignment="1">
      <alignment horizontal="right"/>
    </xf>
    <xf numFmtId="2" fontId="14" fillId="0" borderId="0" xfId="0" applyNumberFormat="1" applyFont="1" applyAlignment="1">
      <alignment horizontal="center"/>
    </xf>
    <xf numFmtId="4" fontId="15" fillId="0" borderId="34" xfId="0" applyNumberFormat="1" applyFont="1" applyFill="1" applyBorder="1" applyAlignment="1">
      <alignment horizontal="right"/>
    </xf>
    <xf numFmtId="4" fontId="14" fillId="0" borderId="0" xfId="0" applyNumberFormat="1" applyFont="1" applyAlignment="1">
      <alignment horizontal="right"/>
    </xf>
    <xf numFmtId="4" fontId="14" fillId="0" borderId="0" xfId="0" applyNumberFormat="1" applyFont="1" applyFill="1" applyAlignment="1">
      <alignment horizontal="right"/>
    </xf>
    <xf numFmtId="4" fontId="14" fillId="0" borderId="4" xfId="0" applyNumberFormat="1" applyFont="1" applyBorder="1" applyAlignment="1">
      <alignment horizontal="right"/>
    </xf>
    <xf numFmtId="4" fontId="14" fillId="0" borderId="4" xfId="0" applyNumberFormat="1" applyFont="1" applyFill="1" applyBorder="1" applyAlignment="1">
      <alignment horizontal="right"/>
    </xf>
    <xf numFmtId="0" fontId="14" fillId="0" borderId="14" xfId="0" applyFont="1" applyBorder="1" applyAlignment="1">
      <alignment vertical="justify"/>
    </xf>
    <xf numFmtId="4" fontId="15" fillId="0" borderId="0" xfId="0" applyNumberFormat="1" applyFont="1" applyFill="1" applyBorder="1" applyAlignment="1">
      <alignment horizontal="center"/>
    </xf>
    <xf numFmtId="4" fontId="15" fillId="0" borderId="0" xfId="0" applyNumberFormat="1" applyFont="1" applyFill="1" applyBorder="1" applyAlignment="1">
      <alignment horizontal="right"/>
    </xf>
    <xf numFmtId="0" fontId="14" fillId="0" borderId="13" xfId="0" applyFont="1" applyBorder="1" applyAlignment="1">
      <alignment vertical="justify"/>
    </xf>
    <xf numFmtId="0" fontId="14" fillId="0" borderId="14" xfId="0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0" xfId="0" applyNumberFormat="1" applyFont="1" applyFill="1"/>
    <xf numFmtId="4" fontId="4" fillId="0" borderId="0" xfId="0" applyNumberFormat="1" applyFont="1"/>
    <xf numFmtId="0" fontId="16" fillId="0" borderId="0" xfId="0" applyFont="1" applyAlignment="1">
      <alignment horizontal="center"/>
    </xf>
    <xf numFmtId="0" fontId="16" fillId="0" borderId="0" xfId="0" applyFont="1"/>
    <xf numFmtId="4" fontId="16" fillId="0" borderId="0" xfId="0" applyNumberFormat="1" applyFont="1" applyAlignment="1">
      <alignment horizontal="right"/>
    </xf>
    <xf numFmtId="4" fontId="16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right"/>
    </xf>
    <xf numFmtId="2" fontId="16" fillId="0" borderId="0" xfId="0" applyNumberFormat="1" applyFont="1" applyAlignment="1">
      <alignment horizontal="right"/>
    </xf>
    <xf numFmtId="2" fontId="16" fillId="0" borderId="0" xfId="0" applyNumberFormat="1" applyFont="1" applyAlignment="1">
      <alignment horizontal="center"/>
    </xf>
    <xf numFmtId="39" fontId="14" fillId="0" borderId="0" xfId="0" applyNumberFormat="1" applyFont="1"/>
    <xf numFmtId="9" fontId="14" fillId="0" borderId="0" xfId="2" applyFont="1" applyAlignment="1">
      <alignment horizontal="center"/>
    </xf>
    <xf numFmtId="39" fontId="14" fillId="0" borderId="0" xfId="1" applyNumberFormat="1" applyFont="1"/>
    <xf numFmtId="0" fontId="14" fillId="0" borderId="32" xfId="0" applyFont="1" applyBorder="1"/>
    <xf numFmtId="0" fontId="14" fillId="0" borderId="29" xfId="0" applyFont="1" applyBorder="1" applyAlignment="1">
      <alignment horizontal="center"/>
    </xf>
    <xf numFmtId="0" fontId="14" fillId="0" borderId="36" xfId="0" applyFont="1" applyBorder="1"/>
    <xf numFmtId="0" fontId="14" fillId="0" borderId="37" xfId="0" applyFont="1" applyBorder="1"/>
    <xf numFmtId="4" fontId="14" fillId="0" borderId="19" xfId="0" applyNumberFormat="1" applyFont="1" applyBorder="1" applyAlignment="1">
      <alignment horizontal="right"/>
    </xf>
    <xf numFmtId="4" fontId="14" fillId="0" borderId="19" xfId="0" applyNumberFormat="1" applyFont="1" applyFill="1" applyBorder="1" applyAlignment="1">
      <alignment horizontal="right"/>
    </xf>
    <xf numFmtId="4" fontId="15" fillId="0" borderId="26" xfId="0" applyNumberFormat="1" applyFont="1" applyFill="1" applyBorder="1" applyAlignment="1">
      <alignment horizontal="center"/>
    </xf>
    <xf numFmtId="0" fontId="14" fillId="0" borderId="29" xfId="0" applyFont="1" applyBorder="1"/>
    <xf numFmtId="2" fontId="14" fillId="0" borderId="29" xfId="0" applyNumberFormat="1" applyFont="1" applyBorder="1" applyAlignment="1">
      <alignment horizontal="right"/>
    </xf>
    <xf numFmtId="2" fontId="14" fillId="0" borderId="29" xfId="0" applyNumberFormat="1" applyFont="1" applyBorder="1" applyAlignment="1">
      <alignment horizontal="center"/>
    </xf>
    <xf numFmtId="4" fontId="15" fillId="0" borderId="26" xfId="0" applyNumberFormat="1" applyFont="1" applyFill="1" applyBorder="1" applyAlignment="1">
      <alignment horizontal="right"/>
    </xf>
    <xf numFmtId="0" fontId="19" fillId="0" borderId="24" xfId="0" applyFont="1" applyBorder="1" applyAlignment="1">
      <alignment horizontal="center"/>
    </xf>
    <xf numFmtId="0" fontId="19" fillId="0" borderId="24" xfId="0" applyFont="1" applyBorder="1"/>
    <xf numFmtId="2" fontId="19" fillId="0" borderId="24" xfId="0" applyNumberFormat="1" applyFont="1" applyBorder="1" applyAlignment="1">
      <alignment horizontal="center"/>
    </xf>
    <xf numFmtId="0" fontId="19" fillId="0" borderId="28" xfId="0" applyFont="1" applyBorder="1" applyAlignment="1">
      <alignment horizontal="center"/>
    </xf>
    <xf numFmtId="0" fontId="19" fillId="0" borderId="28" xfId="0" applyFont="1" applyBorder="1"/>
    <xf numFmtId="2" fontId="19" fillId="0" borderId="28" xfId="0" applyNumberFormat="1" applyFont="1" applyBorder="1" applyAlignment="1">
      <alignment horizontal="right"/>
    </xf>
    <xf numFmtId="2" fontId="19" fillId="0" borderId="28" xfId="0" applyNumberFormat="1" applyFont="1" applyBorder="1" applyAlignment="1">
      <alignment horizontal="center"/>
    </xf>
    <xf numFmtId="4" fontId="19" fillId="0" borderId="34" xfId="0" applyNumberFormat="1" applyFont="1" applyBorder="1" applyAlignment="1">
      <alignment horizontal="center"/>
    </xf>
    <xf numFmtId="4" fontId="19" fillId="0" borderId="34" xfId="0" applyNumberFormat="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/>
    <xf numFmtId="2" fontId="20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right"/>
    </xf>
    <xf numFmtId="4" fontId="20" fillId="0" borderId="0" xfId="0" applyNumberFormat="1" applyFont="1" applyFill="1" applyAlignment="1">
      <alignment horizontal="right"/>
    </xf>
    <xf numFmtId="2" fontId="21" fillId="0" borderId="26" xfId="0" applyNumberFormat="1" applyFont="1" applyBorder="1" applyAlignment="1">
      <alignment horizontal="right"/>
    </xf>
    <xf numFmtId="2" fontId="21" fillId="0" borderId="26" xfId="0" applyNumberFormat="1" applyFont="1" applyBorder="1" applyAlignment="1">
      <alignment horizontal="center"/>
    </xf>
    <xf numFmtId="4" fontId="21" fillId="0" borderId="26" xfId="0" applyNumberFormat="1" applyFont="1" applyBorder="1" applyAlignment="1">
      <alignment horizontal="right"/>
    </xf>
    <xf numFmtId="4" fontId="21" fillId="0" borderId="26" xfId="0" applyNumberFormat="1" applyFont="1" applyFill="1" applyBorder="1" applyAlignment="1">
      <alignment horizontal="right"/>
    </xf>
    <xf numFmtId="0" fontId="21" fillId="0" borderId="1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/>
    <xf numFmtId="2" fontId="21" fillId="0" borderId="0" xfId="0" applyNumberFormat="1" applyFont="1" applyAlignment="1">
      <alignment horizontal="right"/>
    </xf>
    <xf numFmtId="2" fontId="21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/>
    <xf numFmtId="2" fontId="24" fillId="0" borderId="0" xfId="0" applyNumberFormat="1" applyFont="1" applyAlignment="1">
      <alignment horizontal="right"/>
    </xf>
    <xf numFmtId="2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right"/>
    </xf>
    <xf numFmtId="4" fontId="24" fillId="0" borderId="0" xfId="0" applyNumberFormat="1" applyFont="1" applyFill="1" applyAlignment="1">
      <alignment horizontal="right"/>
    </xf>
    <xf numFmtId="0" fontId="23" fillId="0" borderId="0" xfId="0" applyFont="1" applyAlignment="1">
      <alignment horizontal="center"/>
    </xf>
    <xf numFmtId="0" fontId="23" fillId="0" borderId="0" xfId="0" applyFont="1"/>
    <xf numFmtId="2" fontId="23" fillId="0" borderId="0" xfId="0" applyNumberFormat="1" applyFont="1" applyAlignment="1">
      <alignment horizontal="right"/>
    </xf>
    <xf numFmtId="2" fontId="23" fillId="0" borderId="0" xfId="0" applyNumberFormat="1" applyFont="1" applyAlignment="1">
      <alignment horizontal="center"/>
    </xf>
    <xf numFmtId="4" fontId="22" fillId="0" borderId="0" xfId="0" applyNumberFormat="1" applyFont="1" applyFill="1" applyBorder="1" applyAlignment="1">
      <alignment horizontal="center"/>
    </xf>
    <xf numFmtId="4" fontId="22" fillId="0" borderId="0" xfId="0" applyNumberFormat="1" applyFont="1" applyFill="1" applyBorder="1" applyAlignment="1">
      <alignment horizontal="right"/>
    </xf>
    <xf numFmtId="0" fontId="20" fillId="0" borderId="26" xfId="0" applyFont="1" applyBorder="1"/>
    <xf numFmtId="0" fontId="20" fillId="0" borderId="35" xfId="0" applyFont="1" applyBorder="1" applyAlignment="1">
      <alignment horizontal="center"/>
    </xf>
    <xf numFmtId="0" fontId="24" fillId="0" borderId="0" xfId="0" applyFont="1" applyAlignment="1">
      <alignment horizontal="right"/>
    </xf>
    <xf numFmtId="0" fontId="26" fillId="0" borderId="0" xfId="0" applyFont="1" applyAlignment="1"/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/>
    <xf numFmtId="4" fontId="30" fillId="0" borderId="0" xfId="0" applyNumberFormat="1" applyFont="1" applyAlignment="1">
      <alignment horizontal="right"/>
    </xf>
    <xf numFmtId="4" fontId="30" fillId="0" borderId="0" xfId="0" applyNumberFormat="1" applyFont="1" applyFill="1" applyAlignment="1">
      <alignment horizontal="right"/>
    </xf>
    <xf numFmtId="0" fontId="23" fillId="0" borderId="0" xfId="0" applyFont="1" applyBorder="1" applyAlignment="1">
      <alignment horizontal="left"/>
    </xf>
    <xf numFmtId="3" fontId="23" fillId="0" borderId="0" xfId="0" applyNumberFormat="1" applyFont="1" applyFill="1" applyBorder="1" applyAlignment="1">
      <alignment horizontal="right"/>
    </xf>
    <xf numFmtId="0" fontId="31" fillId="0" borderId="0" xfId="0" applyFont="1"/>
    <xf numFmtId="0" fontId="32" fillId="0" borderId="0" xfId="0" applyFont="1" applyAlignment="1">
      <alignment horizontal="center"/>
    </xf>
    <xf numFmtId="0" fontId="33" fillId="0" borderId="0" xfId="0" applyFont="1"/>
    <xf numFmtId="4" fontId="19" fillId="0" borderId="24" xfId="0" applyNumberFormat="1" applyFont="1" applyFill="1" applyBorder="1" applyAlignment="1">
      <alignment horizontal="center"/>
    </xf>
    <xf numFmtId="4" fontId="19" fillId="0" borderId="28" xfId="0" applyNumberFormat="1" applyFont="1" applyFill="1" applyBorder="1" applyAlignment="1">
      <alignment horizontal="center"/>
    </xf>
    <xf numFmtId="0" fontId="20" fillId="0" borderId="14" xfId="0" applyFont="1" applyBorder="1"/>
    <xf numFmtId="0" fontId="33" fillId="0" borderId="0" xfId="0" applyFont="1" applyAlignment="1">
      <alignment horizontal="left"/>
    </xf>
    <xf numFmtId="0" fontId="20" fillId="0" borderId="13" xfId="0" applyFont="1" applyBorder="1"/>
    <xf numFmtId="2" fontId="34" fillId="0" borderId="13" xfId="0" applyNumberFormat="1" applyFont="1" applyBorder="1" applyAlignment="1">
      <alignment horizontal="right"/>
    </xf>
    <xf numFmtId="2" fontId="34" fillId="0" borderId="13" xfId="0" applyNumberFormat="1" applyFont="1" applyBorder="1" applyAlignment="1">
      <alignment horizontal="center"/>
    </xf>
    <xf numFmtId="4" fontId="34" fillId="0" borderId="13" xfId="0" applyNumberFormat="1" applyFont="1" applyBorder="1" applyAlignment="1">
      <alignment horizontal="right"/>
    </xf>
    <xf numFmtId="4" fontId="34" fillId="0" borderId="13" xfId="0" applyNumberFormat="1" applyFont="1" applyFill="1" applyBorder="1" applyAlignment="1">
      <alignment horizontal="right"/>
    </xf>
    <xf numFmtId="4" fontId="34" fillId="0" borderId="31" xfId="0" applyNumberFormat="1" applyFont="1" applyFill="1" applyBorder="1" applyAlignment="1">
      <alignment horizontal="right"/>
    </xf>
    <xf numFmtId="2" fontId="34" fillId="0" borderId="14" xfId="0" applyNumberFormat="1" applyFont="1" applyBorder="1" applyAlignment="1">
      <alignment horizontal="right"/>
    </xf>
    <xf numFmtId="2" fontId="34" fillId="0" borderId="14" xfId="0" applyNumberFormat="1" applyFont="1" applyBorder="1" applyAlignment="1">
      <alignment horizontal="center"/>
    </xf>
    <xf numFmtId="4" fontId="34" fillId="0" borderId="14" xfId="0" applyNumberFormat="1" applyFont="1" applyBorder="1" applyAlignment="1">
      <alignment horizontal="right"/>
    </xf>
    <xf numFmtId="4" fontId="34" fillId="0" borderId="14" xfId="0" applyNumberFormat="1" applyFont="1" applyFill="1" applyBorder="1" applyAlignment="1">
      <alignment horizontal="right"/>
    </xf>
    <xf numFmtId="4" fontId="34" fillId="0" borderId="41" xfId="0" applyNumberFormat="1" applyFont="1" applyFill="1" applyBorder="1" applyAlignment="1">
      <alignment horizontal="right"/>
    </xf>
    <xf numFmtId="2" fontId="34" fillId="0" borderId="0" xfId="0" applyNumberFormat="1" applyFont="1" applyAlignment="1">
      <alignment horizontal="right"/>
    </xf>
    <xf numFmtId="2" fontId="34" fillId="0" borderId="0" xfId="0" applyNumberFormat="1" applyFont="1" applyAlignment="1">
      <alignment horizontal="center"/>
    </xf>
    <xf numFmtId="4" fontId="34" fillId="0" borderId="34" xfId="0" applyNumberFormat="1" applyFont="1" applyFill="1" applyBorder="1" applyAlignment="1">
      <alignment horizontal="right"/>
    </xf>
    <xf numFmtId="0" fontId="23" fillId="0" borderId="0" xfId="0" applyFont="1" applyBorder="1" applyAlignment="1">
      <alignment horizontal="center"/>
    </xf>
    <xf numFmtId="0" fontId="26" fillId="0" borderId="0" xfId="0" applyFont="1" applyAlignment="1">
      <alignment horizontal="right"/>
    </xf>
    <xf numFmtId="4" fontId="9" fillId="0" borderId="0" xfId="0" applyNumberFormat="1" applyFont="1" applyFill="1" applyAlignment="1">
      <alignment horizontal="center"/>
    </xf>
    <xf numFmtId="0" fontId="35" fillId="0" borderId="0" xfId="0" applyFont="1"/>
    <xf numFmtId="0" fontId="36" fillId="0" borderId="0" xfId="0" applyFont="1"/>
    <xf numFmtId="9" fontId="14" fillId="0" borderId="33" xfId="2" applyFont="1" applyBorder="1" applyAlignment="1">
      <alignment horizontal="center"/>
    </xf>
    <xf numFmtId="39" fontId="14" fillId="0" borderId="0" xfId="0" applyNumberFormat="1" applyFont="1" applyBorder="1" applyAlignment="1">
      <alignment horizontal="center"/>
    </xf>
    <xf numFmtId="9" fontId="14" fillId="0" borderId="0" xfId="2" applyFont="1" applyBorder="1" applyAlignment="1">
      <alignment horizontal="center"/>
    </xf>
    <xf numFmtId="39" fontId="14" fillId="0" borderId="0" xfId="0" applyNumberFormat="1" applyFont="1" applyBorder="1"/>
    <xf numFmtId="9" fontId="17" fillId="0" borderId="33" xfId="2" applyFont="1" applyBorder="1" applyAlignment="1">
      <alignment horizontal="center"/>
    </xf>
    <xf numFmtId="39" fontId="14" fillId="0" borderId="0" xfId="1" applyNumberFormat="1" applyFont="1" applyBorder="1"/>
    <xf numFmtId="9" fontId="17" fillId="0" borderId="0" xfId="2" applyFont="1" applyBorder="1" applyAlignment="1">
      <alignment horizontal="center"/>
    </xf>
    <xf numFmtId="39" fontId="14" fillId="0" borderId="0" xfId="1" applyNumberFormat="1" applyFont="1" applyBorder="1" applyAlignment="1">
      <alignment horizontal="right"/>
    </xf>
    <xf numFmtId="9" fontId="18" fillId="0" borderId="33" xfId="2" applyFont="1" applyBorder="1" applyAlignment="1">
      <alignment horizontal="center"/>
    </xf>
    <xf numFmtId="9" fontId="18" fillId="0" borderId="0" xfId="2" applyFont="1" applyBorder="1" applyAlignment="1">
      <alignment horizontal="center"/>
    </xf>
    <xf numFmtId="2" fontId="37" fillId="0" borderId="14" xfId="0" applyNumberFormat="1" applyFont="1" applyBorder="1"/>
    <xf numFmtId="4" fontId="37" fillId="0" borderId="14" xfId="0" applyNumberFormat="1" applyFont="1" applyBorder="1"/>
    <xf numFmtId="9" fontId="38" fillId="0" borderId="14" xfId="2" applyFont="1" applyBorder="1" applyAlignment="1">
      <alignment horizontal="center"/>
    </xf>
    <xf numFmtId="39" fontId="37" fillId="0" borderId="15" xfId="1" applyNumberFormat="1" applyFont="1" applyBorder="1"/>
    <xf numFmtId="0" fontId="10" fillId="0" borderId="24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28" xfId="0" applyFont="1" applyBorder="1"/>
    <xf numFmtId="0" fontId="10" fillId="0" borderId="29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39" fontId="10" fillId="0" borderId="35" xfId="1" applyNumberFormat="1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39" fontId="10" fillId="0" borderId="0" xfId="1" applyNumberFormat="1" applyFont="1"/>
    <xf numFmtId="0" fontId="10" fillId="0" borderId="14" xfId="0" applyFont="1" applyBorder="1" applyAlignment="1">
      <alignment horizontal="center" vertical="center"/>
    </xf>
    <xf numFmtId="2" fontId="10" fillId="0" borderId="14" xfId="0" applyNumberFormat="1" applyFont="1" applyBorder="1"/>
    <xf numFmtId="4" fontId="10" fillId="0" borderId="14" xfId="0" applyNumberFormat="1" applyFont="1" applyBorder="1"/>
    <xf numFmtId="9" fontId="39" fillId="0" borderId="14" xfId="2" applyFont="1" applyBorder="1" applyAlignment="1">
      <alignment horizontal="center"/>
    </xf>
    <xf numFmtId="39" fontId="10" fillId="0" borderId="15" xfId="1" applyNumberFormat="1" applyFont="1" applyBorder="1"/>
    <xf numFmtId="0" fontId="10" fillId="0" borderId="30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4" xfId="0" applyFont="1" applyBorder="1"/>
    <xf numFmtId="2" fontId="37" fillId="0" borderId="37" xfId="0" applyNumberFormat="1" applyFont="1" applyBorder="1"/>
    <xf numFmtId="4" fontId="37" fillId="0" borderId="37" xfId="0" applyNumberFormat="1" applyFont="1" applyBorder="1"/>
    <xf numFmtId="0" fontId="40" fillId="0" borderId="37" xfId="0" applyFont="1" applyBorder="1" applyAlignment="1">
      <alignment horizontal="center"/>
    </xf>
    <xf numFmtId="39" fontId="37" fillId="0" borderId="42" xfId="1" applyNumberFormat="1" applyFont="1" applyBorder="1"/>
    <xf numFmtId="3" fontId="16" fillId="0" borderId="0" xfId="0" applyNumberFormat="1" applyFont="1" applyFill="1" applyBorder="1" applyAlignment="1">
      <alignment horizontal="left"/>
    </xf>
    <xf numFmtId="0" fontId="41" fillId="0" borderId="0" xfId="0" applyFont="1" applyAlignment="1">
      <alignment horizontal="left"/>
    </xf>
    <xf numFmtId="0" fontId="5" fillId="0" borderId="38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4" fontId="11" fillId="0" borderId="35" xfId="0" applyNumberFormat="1" applyFont="1" applyFill="1" applyBorder="1" applyAlignment="1">
      <alignment horizontal="center"/>
    </xf>
    <xf numFmtId="4" fontId="12" fillId="0" borderId="26" xfId="0" applyNumberFormat="1" applyFont="1" applyFill="1" applyBorder="1" applyAlignment="1">
      <alignment horizontal="center"/>
    </xf>
    <xf numFmtId="4" fontId="12" fillId="0" borderId="21" xfId="0" applyNumberFormat="1" applyFont="1" applyFill="1" applyBorder="1" applyAlignment="1">
      <alignment horizontal="center"/>
    </xf>
    <xf numFmtId="4" fontId="9" fillId="0" borderId="35" xfId="0" applyNumberFormat="1" applyFont="1" applyFill="1" applyBorder="1" applyAlignment="1">
      <alignment horizontal="center"/>
    </xf>
    <xf numFmtId="4" fontId="9" fillId="0" borderId="26" xfId="0" applyNumberFormat="1" applyFont="1" applyFill="1" applyBorder="1" applyAlignment="1">
      <alignment horizontal="center"/>
    </xf>
    <xf numFmtId="4" fontId="9" fillId="0" borderId="21" xfId="0" applyNumberFormat="1" applyFont="1" applyFill="1" applyBorder="1" applyAlignment="1">
      <alignment horizontal="center"/>
    </xf>
    <xf numFmtId="0" fontId="9" fillId="0" borderId="14" xfId="0" applyFont="1" applyBorder="1" applyAlignment="1">
      <alignment horizontal="left"/>
    </xf>
    <xf numFmtId="4" fontId="9" fillId="0" borderId="14" xfId="0" applyNumberFormat="1" applyFont="1" applyFill="1" applyBorder="1" applyAlignment="1">
      <alignment horizontal="left"/>
    </xf>
    <xf numFmtId="4" fontId="16" fillId="0" borderId="35" xfId="1" applyNumberFormat="1" applyFont="1" applyFill="1" applyBorder="1" applyAlignment="1">
      <alignment horizontal="center"/>
    </xf>
    <xf numFmtId="4" fontId="16" fillId="0" borderId="26" xfId="1" applyNumberFormat="1" applyFont="1" applyFill="1" applyBorder="1" applyAlignment="1">
      <alignment horizontal="center"/>
    </xf>
    <xf numFmtId="4" fontId="16" fillId="0" borderId="21" xfId="1" applyNumberFormat="1" applyFont="1" applyFill="1" applyBorder="1" applyAlignment="1">
      <alignment horizontal="center"/>
    </xf>
    <xf numFmtId="4" fontId="16" fillId="0" borderId="35" xfId="0" applyNumberFormat="1" applyFont="1" applyFill="1" applyBorder="1" applyAlignment="1">
      <alignment horizontal="left"/>
    </xf>
    <xf numFmtId="4" fontId="16" fillId="0" borderId="26" xfId="0" applyNumberFormat="1" applyFont="1" applyFill="1" applyBorder="1" applyAlignment="1">
      <alignment horizontal="left"/>
    </xf>
    <xf numFmtId="4" fontId="16" fillId="0" borderId="21" xfId="0" applyNumberFormat="1" applyFont="1" applyFill="1" applyBorder="1" applyAlignment="1">
      <alignment horizontal="left"/>
    </xf>
    <xf numFmtId="0" fontId="16" fillId="0" borderId="35" xfId="0" applyFont="1" applyBorder="1" applyAlignment="1">
      <alignment horizontal="left"/>
    </xf>
    <xf numFmtId="0" fontId="16" fillId="0" borderId="26" xfId="0" applyFont="1" applyBorder="1" applyAlignment="1">
      <alignment horizontal="left"/>
    </xf>
    <xf numFmtId="0" fontId="16" fillId="0" borderId="21" xfId="0" applyFont="1" applyBorder="1" applyAlignment="1">
      <alignment horizontal="left"/>
    </xf>
    <xf numFmtId="4" fontId="15" fillId="0" borderId="35" xfId="0" applyNumberFormat="1" applyFont="1" applyFill="1" applyBorder="1" applyAlignment="1">
      <alignment horizontal="center"/>
    </xf>
    <xf numFmtId="4" fontId="15" fillId="0" borderId="21" xfId="0" applyNumberFormat="1" applyFont="1" applyFill="1" applyBorder="1" applyAlignment="1">
      <alignment horizontal="center"/>
    </xf>
    <xf numFmtId="4" fontId="13" fillId="0" borderId="30" xfId="0" applyNumberFormat="1" applyFont="1" applyFill="1" applyBorder="1" applyAlignment="1">
      <alignment horizontal="center"/>
    </xf>
    <xf numFmtId="4" fontId="13" fillId="0" borderId="25" xfId="0" applyNumberFormat="1" applyFont="1" applyFill="1" applyBorder="1" applyAlignment="1">
      <alignment horizontal="center"/>
    </xf>
    <xf numFmtId="4" fontId="16" fillId="0" borderId="35" xfId="0" applyNumberFormat="1" applyFont="1" applyFill="1" applyBorder="1" applyAlignment="1">
      <alignment horizontal="right"/>
    </xf>
    <xf numFmtId="4" fontId="16" fillId="0" borderId="26" xfId="0" applyNumberFormat="1" applyFont="1" applyFill="1" applyBorder="1" applyAlignment="1">
      <alignment horizontal="right"/>
    </xf>
    <xf numFmtId="4" fontId="16" fillId="0" borderId="21" xfId="0" applyNumberFormat="1" applyFont="1" applyFill="1" applyBorder="1" applyAlignment="1">
      <alignment horizontal="right"/>
    </xf>
    <xf numFmtId="0" fontId="25" fillId="0" borderId="14" xfId="0" applyFont="1" applyBorder="1" applyAlignment="1">
      <alignment horizontal="left"/>
    </xf>
    <xf numFmtId="4" fontId="25" fillId="0" borderId="14" xfId="0" applyNumberFormat="1" applyFont="1" applyFill="1" applyBorder="1" applyAlignment="1">
      <alignment horizontal="left"/>
    </xf>
    <xf numFmtId="4" fontId="23" fillId="0" borderId="35" xfId="0" applyNumberFormat="1" applyFont="1" applyFill="1" applyBorder="1" applyAlignment="1">
      <alignment horizontal="center"/>
    </xf>
    <xf numFmtId="4" fontId="24" fillId="0" borderId="26" xfId="0" applyNumberFormat="1" applyFont="1" applyFill="1" applyBorder="1" applyAlignment="1">
      <alignment horizontal="center"/>
    </xf>
    <xf numFmtId="4" fontId="24" fillId="0" borderId="21" xfId="0" applyNumberFormat="1" applyFont="1" applyFill="1" applyBorder="1" applyAlignment="1">
      <alignment horizontal="center"/>
    </xf>
    <xf numFmtId="4" fontId="25" fillId="0" borderId="35" xfId="0" applyNumberFormat="1" applyFont="1" applyFill="1" applyBorder="1" applyAlignment="1">
      <alignment horizontal="center"/>
    </xf>
    <xf numFmtId="4" fontId="25" fillId="0" borderId="26" xfId="0" applyNumberFormat="1" applyFont="1" applyFill="1" applyBorder="1" applyAlignment="1">
      <alignment horizontal="center"/>
    </xf>
    <xf numFmtId="4" fontId="25" fillId="0" borderId="21" xfId="0" applyNumberFormat="1" applyFont="1" applyFill="1" applyBorder="1" applyAlignment="1">
      <alignment horizontal="center"/>
    </xf>
    <xf numFmtId="0" fontId="23" fillId="0" borderId="35" xfId="0" applyFont="1" applyBorder="1" applyAlignment="1">
      <alignment horizontal="left"/>
    </xf>
    <xf numFmtId="0" fontId="23" fillId="0" borderId="26" xfId="0" applyFont="1" applyBorder="1" applyAlignment="1">
      <alignment horizontal="left"/>
    </xf>
    <xf numFmtId="0" fontId="23" fillId="0" borderId="21" xfId="0" applyFont="1" applyBorder="1" applyAlignment="1">
      <alignment horizontal="left"/>
    </xf>
    <xf numFmtId="4" fontId="23" fillId="0" borderId="35" xfId="0" applyNumberFormat="1" applyFont="1" applyFill="1" applyBorder="1" applyAlignment="1">
      <alignment horizontal="right"/>
    </xf>
    <xf numFmtId="4" fontId="23" fillId="0" borderId="26" xfId="0" applyNumberFormat="1" applyFont="1" applyFill="1" applyBorder="1" applyAlignment="1">
      <alignment horizontal="right"/>
    </xf>
    <xf numFmtId="4" fontId="23" fillId="0" borderId="21" xfId="0" applyNumberFormat="1" applyFont="1" applyFill="1" applyBorder="1" applyAlignment="1">
      <alignment horizontal="right"/>
    </xf>
    <xf numFmtId="4" fontId="19" fillId="0" borderId="30" xfId="0" applyNumberFormat="1" applyFont="1" applyFill="1" applyBorder="1" applyAlignment="1">
      <alignment horizontal="center"/>
    </xf>
    <xf numFmtId="4" fontId="19" fillId="0" borderId="25" xfId="0" applyNumberFormat="1" applyFont="1" applyFill="1" applyBorder="1" applyAlignment="1">
      <alignment horizontal="center"/>
    </xf>
    <xf numFmtId="4" fontId="34" fillId="0" borderId="35" xfId="0" applyNumberFormat="1" applyFont="1" applyFill="1" applyBorder="1" applyAlignment="1">
      <alignment horizontal="center"/>
    </xf>
    <xf numFmtId="4" fontId="34" fillId="0" borderId="21" xfId="0" applyNumberFormat="1" applyFont="1" applyFill="1" applyBorder="1" applyAlignment="1">
      <alignment horizontal="center"/>
    </xf>
    <xf numFmtId="4" fontId="16" fillId="0" borderId="0" xfId="0" applyNumberFormat="1" applyFont="1" applyFill="1" applyAlignment="1">
      <alignment horizontal="center"/>
    </xf>
    <xf numFmtId="4" fontId="9" fillId="0" borderId="0" xfId="0" applyNumberFormat="1" applyFont="1" applyFill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33" xfId="0" applyFont="1" applyBorder="1" applyAlignment="1">
      <alignment horizontal="center"/>
    </xf>
  </cellXfs>
  <cellStyles count="4">
    <cellStyle name="Moeda_Comclusão Ginásio de Esportes Linha Coração" xfId="1"/>
    <cellStyle name="Normal" xfId="0" builtinId="0"/>
    <cellStyle name="Porcentagem" xfId="2" builtinId="5"/>
    <cellStyle name="Vírgula" xfId="3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view="pageBreakPreview" topLeftCell="A13" zoomScaleNormal="80" workbookViewId="0">
      <selection activeCell="H41" sqref="H41"/>
    </sheetView>
  </sheetViews>
  <sheetFormatPr defaultColWidth="11.42578125" defaultRowHeight="12.75" x14ac:dyDescent="0.2"/>
  <cols>
    <col min="1" max="1" width="6.5703125" customWidth="1"/>
    <col min="2" max="2" width="39" customWidth="1"/>
    <col min="3" max="3" width="5.5703125" customWidth="1"/>
    <col min="4" max="4" width="11.28515625" bestFit="1" customWidth="1"/>
    <col min="5" max="5" width="11.28515625" customWidth="1"/>
    <col min="6" max="6" width="11.28515625" bestFit="1" customWidth="1"/>
    <col min="7" max="7" width="13.140625" customWidth="1"/>
  </cols>
  <sheetData>
    <row r="1" spans="1:7" ht="23.25" customHeight="1" x14ac:dyDescent="0.2">
      <c r="A1" s="265" t="s">
        <v>71</v>
      </c>
      <c r="B1" s="266"/>
      <c r="C1" s="266"/>
      <c r="D1" s="266"/>
      <c r="E1" s="266"/>
      <c r="F1" s="266"/>
      <c r="G1" s="267"/>
    </row>
    <row r="2" spans="1:7" ht="15.75" customHeight="1" x14ac:dyDescent="0.2">
      <c r="A2" s="6" t="s">
        <v>36</v>
      </c>
      <c r="B2" s="1"/>
      <c r="C2" s="1"/>
      <c r="D2" s="1"/>
      <c r="E2" s="39"/>
      <c r="F2" s="1"/>
      <c r="G2" s="7"/>
    </row>
    <row r="3" spans="1:7" ht="15.75" customHeight="1" x14ac:dyDescent="0.2">
      <c r="A3" s="55" t="s">
        <v>43</v>
      </c>
      <c r="B3" s="56"/>
      <c r="C3" s="56"/>
      <c r="D3" s="56"/>
      <c r="E3" s="57"/>
      <c r="F3" s="56"/>
      <c r="G3" s="58"/>
    </row>
    <row r="4" spans="1:7" ht="15.75" customHeight="1" x14ac:dyDescent="0.2">
      <c r="A4" s="6" t="s">
        <v>44</v>
      </c>
      <c r="B4" s="1"/>
      <c r="C4" s="1"/>
      <c r="D4" s="1"/>
      <c r="E4" s="39"/>
      <c r="F4" s="1"/>
      <c r="G4" s="7"/>
    </row>
    <row r="5" spans="1:7" ht="15.75" customHeight="1" x14ac:dyDescent="0.2">
      <c r="A5" s="8" t="s">
        <v>45</v>
      </c>
      <c r="B5" s="9"/>
      <c r="C5" s="9"/>
      <c r="D5" s="9"/>
      <c r="E5" s="40"/>
      <c r="F5" s="9"/>
      <c r="G5" s="4"/>
    </row>
    <row r="6" spans="1:7" ht="15" customHeight="1" x14ac:dyDescent="0.2"/>
    <row r="7" spans="1:7" x14ac:dyDescent="0.2">
      <c r="A7" s="261" t="s">
        <v>0</v>
      </c>
      <c r="B7" s="263" t="s">
        <v>18</v>
      </c>
      <c r="C7" s="17" t="s">
        <v>40</v>
      </c>
      <c r="D7" s="17" t="s">
        <v>22</v>
      </c>
      <c r="E7" s="260" t="s">
        <v>20</v>
      </c>
      <c r="F7" s="260"/>
      <c r="G7" s="17" t="s">
        <v>21</v>
      </c>
    </row>
    <row r="8" spans="1:7" ht="20.25" customHeight="1" x14ac:dyDescent="0.2">
      <c r="A8" s="262"/>
      <c r="B8" s="264"/>
      <c r="C8" s="18"/>
      <c r="D8" s="18" t="s">
        <v>19</v>
      </c>
      <c r="E8" s="19" t="s">
        <v>16</v>
      </c>
      <c r="F8" s="20" t="s">
        <v>17</v>
      </c>
      <c r="G8" s="18" t="s">
        <v>0</v>
      </c>
    </row>
    <row r="9" spans="1:7" x14ac:dyDescent="0.2">
      <c r="A9" s="16">
        <v>1</v>
      </c>
      <c r="B9" s="10" t="s">
        <v>26</v>
      </c>
      <c r="C9" s="27"/>
      <c r="D9" s="2"/>
      <c r="E9" s="2"/>
      <c r="F9" s="3"/>
      <c r="G9" s="2"/>
    </row>
    <row r="10" spans="1:7" x14ac:dyDescent="0.2">
      <c r="A10" s="11" t="s">
        <v>1</v>
      </c>
      <c r="B10" s="12" t="s">
        <v>41</v>
      </c>
      <c r="C10" s="13" t="s">
        <v>37</v>
      </c>
      <c r="D10" s="42">
        <v>1400</v>
      </c>
      <c r="E10" s="42">
        <v>0.35</v>
      </c>
      <c r="F10" s="43">
        <f>(D10*E10)</f>
        <v>489.99999999999994</v>
      </c>
      <c r="G10" s="12"/>
    </row>
    <row r="11" spans="1:7" x14ac:dyDescent="0.2">
      <c r="A11" s="11" t="s">
        <v>2</v>
      </c>
      <c r="B11" s="12" t="s">
        <v>3</v>
      </c>
      <c r="C11" s="13" t="s">
        <v>38</v>
      </c>
      <c r="D11" s="42">
        <v>4</v>
      </c>
      <c r="E11" s="42">
        <v>65</v>
      </c>
      <c r="F11" s="43">
        <f>(D11*E11)</f>
        <v>260</v>
      </c>
      <c r="G11" s="12"/>
    </row>
    <row r="12" spans="1:7" x14ac:dyDescent="0.2">
      <c r="A12" s="11" t="s">
        <v>28</v>
      </c>
      <c r="B12" s="12" t="s">
        <v>5</v>
      </c>
      <c r="C12" s="13" t="s">
        <v>6</v>
      </c>
      <c r="D12" s="42">
        <v>1</v>
      </c>
      <c r="E12" s="44">
        <v>235</v>
      </c>
      <c r="F12" s="43">
        <f>(D12*E12)</f>
        <v>235</v>
      </c>
      <c r="G12" s="12"/>
    </row>
    <row r="13" spans="1:7" x14ac:dyDescent="0.2">
      <c r="A13" s="11" t="s">
        <v>29</v>
      </c>
      <c r="B13" s="12" t="s">
        <v>42</v>
      </c>
      <c r="C13" s="13" t="s">
        <v>38</v>
      </c>
      <c r="D13" s="42">
        <v>1350</v>
      </c>
      <c r="E13" s="42">
        <v>0.8</v>
      </c>
      <c r="F13" s="43">
        <f>(D13*E13)</f>
        <v>1080</v>
      </c>
      <c r="G13" s="12"/>
    </row>
    <row r="14" spans="1:7" ht="13.5" thickBot="1" x14ac:dyDescent="0.25">
      <c r="A14" s="24" t="s">
        <v>4</v>
      </c>
      <c r="B14" s="25" t="s">
        <v>15</v>
      </c>
      <c r="C14" s="28" t="s">
        <v>38</v>
      </c>
      <c r="D14" s="45">
        <v>15</v>
      </c>
      <c r="E14" s="45">
        <v>45</v>
      </c>
      <c r="F14" s="46">
        <f>(D14*E14)</f>
        <v>675</v>
      </c>
      <c r="G14" s="34">
        <f>SUM(F10:F14)</f>
        <v>2740</v>
      </c>
    </row>
    <row r="15" spans="1:7" x14ac:dyDescent="0.2">
      <c r="A15" s="22">
        <v>2</v>
      </c>
      <c r="B15" s="23" t="s">
        <v>25</v>
      </c>
      <c r="C15" s="29"/>
      <c r="D15" s="47"/>
      <c r="E15" s="47"/>
      <c r="F15" s="47"/>
      <c r="G15" s="5"/>
    </row>
    <row r="16" spans="1:7" x14ac:dyDescent="0.2">
      <c r="A16" s="13" t="s">
        <v>24</v>
      </c>
      <c r="B16" s="12" t="s">
        <v>7</v>
      </c>
      <c r="C16" s="13" t="s">
        <v>39</v>
      </c>
      <c r="D16" s="44">
        <v>143</v>
      </c>
      <c r="E16" s="42">
        <v>18</v>
      </c>
      <c r="F16" s="42">
        <f>(D16*E16)</f>
        <v>2574</v>
      </c>
      <c r="G16" s="12"/>
    </row>
    <row r="17" spans="1:7" ht="13.5" thickBot="1" x14ac:dyDescent="0.25">
      <c r="A17" s="26" t="s">
        <v>8</v>
      </c>
      <c r="B17" s="21" t="s">
        <v>13</v>
      </c>
      <c r="C17" s="26" t="s">
        <v>39</v>
      </c>
      <c r="D17" s="48">
        <v>83</v>
      </c>
      <c r="E17" s="48">
        <v>12</v>
      </c>
      <c r="F17" s="48">
        <f>(D17*E17)</f>
        <v>996</v>
      </c>
      <c r="G17" s="34">
        <f>SUM(F16:F17)</f>
        <v>3570</v>
      </c>
    </row>
    <row r="18" spans="1:7" x14ac:dyDescent="0.2">
      <c r="A18" s="22">
        <v>3</v>
      </c>
      <c r="B18" s="23" t="s">
        <v>46</v>
      </c>
      <c r="C18" s="29"/>
      <c r="D18" s="47"/>
      <c r="E18" s="47"/>
      <c r="F18" s="47"/>
      <c r="G18" s="5"/>
    </row>
    <row r="19" spans="1:7" ht="26.25" thickBot="1" x14ac:dyDescent="0.25">
      <c r="A19" s="13" t="s">
        <v>9</v>
      </c>
      <c r="B19" s="59" t="s">
        <v>47</v>
      </c>
      <c r="C19" s="13" t="s">
        <v>30</v>
      </c>
      <c r="D19" s="42">
        <v>30</v>
      </c>
      <c r="E19" s="42">
        <v>1700</v>
      </c>
      <c r="F19" s="42">
        <f>(D19*E19)</f>
        <v>51000</v>
      </c>
      <c r="G19" s="62">
        <f>SUM(F19)</f>
        <v>51000</v>
      </c>
    </row>
    <row r="20" spans="1:7" x14ac:dyDescent="0.2">
      <c r="A20" s="30">
        <v>4</v>
      </c>
      <c r="B20" s="31" t="s">
        <v>62</v>
      </c>
      <c r="C20" s="32"/>
      <c r="D20" s="50"/>
      <c r="E20" s="50"/>
      <c r="F20" s="50"/>
      <c r="G20" s="33"/>
    </row>
    <row r="21" spans="1:7" x14ac:dyDescent="0.2">
      <c r="A21" s="13" t="s">
        <v>10</v>
      </c>
      <c r="B21" s="12" t="s">
        <v>48</v>
      </c>
      <c r="C21" s="13" t="s">
        <v>30</v>
      </c>
      <c r="D21" s="42">
        <v>10</v>
      </c>
      <c r="E21" s="42">
        <v>2420</v>
      </c>
      <c r="F21" s="42">
        <f t="shared" ref="F21:F30" si="0">(D21*E21)</f>
        <v>24200</v>
      </c>
      <c r="G21" s="12"/>
    </row>
    <row r="22" spans="1:7" x14ac:dyDescent="0.2">
      <c r="A22" s="13" t="s">
        <v>11</v>
      </c>
      <c r="B22" s="12" t="s">
        <v>49</v>
      </c>
      <c r="C22" s="13" t="s">
        <v>30</v>
      </c>
      <c r="D22" s="42">
        <v>10</v>
      </c>
      <c r="E22" s="42">
        <v>2370</v>
      </c>
      <c r="F22" s="42">
        <f t="shared" si="0"/>
        <v>23700</v>
      </c>
      <c r="G22" s="12"/>
    </row>
    <row r="23" spans="1:7" x14ac:dyDescent="0.2">
      <c r="A23" s="13" t="s">
        <v>55</v>
      </c>
      <c r="B23" s="15" t="s">
        <v>52</v>
      </c>
      <c r="C23" s="13" t="s">
        <v>30</v>
      </c>
      <c r="D23" s="42">
        <v>4</v>
      </c>
      <c r="E23" s="42">
        <v>1550</v>
      </c>
      <c r="F23" s="42">
        <f t="shared" si="0"/>
        <v>6200</v>
      </c>
      <c r="G23" s="12"/>
    </row>
    <row r="24" spans="1:7" x14ac:dyDescent="0.2">
      <c r="A24" s="13" t="s">
        <v>56</v>
      </c>
      <c r="B24" s="15" t="s">
        <v>53</v>
      </c>
      <c r="C24" s="13" t="s">
        <v>30</v>
      </c>
      <c r="D24" s="42">
        <v>2</v>
      </c>
      <c r="E24" s="42">
        <v>1690</v>
      </c>
      <c r="F24" s="42">
        <f t="shared" si="0"/>
        <v>3380</v>
      </c>
      <c r="G24" s="12"/>
    </row>
    <row r="25" spans="1:7" x14ac:dyDescent="0.2">
      <c r="A25" s="13" t="s">
        <v>57</v>
      </c>
      <c r="B25" s="15" t="s">
        <v>54</v>
      </c>
      <c r="C25" s="13" t="s">
        <v>30</v>
      </c>
      <c r="D25" s="42">
        <v>4</v>
      </c>
      <c r="E25" s="42">
        <v>1500</v>
      </c>
      <c r="F25" s="42">
        <f t="shared" si="0"/>
        <v>6000</v>
      </c>
      <c r="G25" s="12"/>
    </row>
    <row r="26" spans="1:7" ht="25.5" x14ac:dyDescent="0.2">
      <c r="A26" s="13" t="s">
        <v>58</v>
      </c>
      <c r="B26" s="60" t="s">
        <v>73</v>
      </c>
      <c r="C26" s="13" t="s">
        <v>30</v>
      </c>
      <c r="D26" s="42">
        <v>10</v>
      </c>
      <c r="E26" s="42">
        <v>410</v>
      </c>
      <c r="F26" s="42">
        <f>(D26*E26)</f>
        <v>4100</v>
      </c>
      <c r="G26" s="12"/>
    </row>
    <row r="27" spans="1:7" x14ac:dyDescent="0.2">
      <c r="A27" s="13" t="s">
        <v>59</v>
      </c>
      <c r="B27" s="15" t="s">
        <v>63</v>
      </c>
      <c r="C27" s="13" t="s">
        <v>23</v>
      </c>
      <c r="D27" s="42">
        <v>45</v>
      </c>
      <c r="E27" s="42">
        <v>79</v>
      </c>
      <c r="F27" s="42">
        <f t="shared" si="0"/>
        <v>3555</v>
      </c>
      <c r="G27" s="12"/>
    </row>
    <row r="28" spans="1:7" x14ac:dyDescent="0.2">
      <c r="A28" s="13" t="s">
        <v>60</v>
      </c>
      <c r="B28" s="15" t="s">
        <v>64</v>
      </c>
      <c r="C28" s="13" t="s">
        <v>23</v>
      </c>
      <c r="D28" s="42">
        <v>150</v>
      </c>
      <c r="E28" s="42">
        <v>79</v>
      </c>
      <c r="F28" s="42">
        <f t="shared" si="0"/>
        <v>11850</v>
      </c>
      <c r="G28" s="12"/>
    </row>
    <row r="29" spans="1:7" x14ac:dyDescent="0.2">
      <c r="A29" s="13" t="s">
        <v>61</v>
      </c>
      <c r="B29" s="15" t="s">
        <v>65</v>
      </c>
      <c r="C29" s="13" t="s">
        <v>23</v>
      </c>
      <c r="D29" s="42">
        <v>150</v>
      </c>
      <c r="E29" s="42">
        <v>79</v>
      </c>
      <c r="F29" s="42">
        <f t="shared" si="0"/>
        <v>11850</v>
      </c>
      <c r="G29" s="12"/>
    </row>
    <row r="30" spans="1:7" ht="13.5" thickBot="1" x14ac:dyDescent="0.25">
      <c r="A30" s="13" t="s">
        <v>72</v>
      </c>
      <c r="B30" s="60" t="s">
        <v>50</v>
      </c>
      <c r="C30" s="14" t="s">
        <v>30</v>
      </c>
      <c r="D30" s="49">
        <v>20</v>
      </c>
      <c r="E30" s="49">
        <v>1460</v>
      </c>
      <c r="F30" s="49">
        <f t="shared" si="0"/>
        <v>29200</v>
      </c>
      <c r="G30" s="36">
        <f>SUM(F21:F30)</f>
        <v>124035</v>
      </c>
    </row>
    <row r="31" spans="1:7" x14ac:dyDescent="0.2">
      <c r="A31" s="30">
        <v>5</v>
      </c>
      <c r="B31" s="31" t="s">
        <v>31</v>
      </c>
      <c r="C31" s="32"/>
      <c r="D31" s="50"/>
      <c r="E31" s="50"/>
      <c r="F31" s="50"/>
      <c r="G31" s="33"/>
    </row>
    <row r="32" spans="1:7" ht="39" thickBot="1" x14ac:dyDescent="0.25">
      <c r="A32" s="14" t="s">
        <v>12</v>
      </c>
      <c r="B32" s="61" t="s">
        <v>51</v>
      </c>
      <c r="C32" s="14" t="s">
        <v>38</v>
      </c>
      <c r="D32" s="49">
        <v>1350</v>
      </c>
      <c r="E32" s="49">
        <v>59.5</v>
      </c>
      <c r="F32" s="49">
        <f>(D32*E32)</f>
        <v>80325</v>
      </c>
      <c r="G32" s="36">
        <f>SUM(F32)</f>
        <v>80325</v>
      </c>
    </row>
    <row r="33" spans="1:9" x14ac:dyDescent="0.2">
      <c r="A33" s="30">
        <v>6</v>
      </c>
      <c r="B33" s="31" t="s">
        <v>66</v>
      </c>
      <c r="C33" s="32"/>
      <c r="D33" s="50"/>
      <c r="E33" s="50"/>
      <c r="F33" s="50"/>
      <c r="G33" s="33"/>
    </row>
    <row r="34" spans="1:9" x14ac:dyDescent="0.2">
      <c r="A34" s="13" t="s">
        <v>32</v>
      </c>
      <c r="B34" s="12" t="s">
        <v>67</v>
      </c>
      <c r="C34" s="13" t="s">
        <v>30</v>
      </c>
      <c r="D34" s="42">
        <v>2</v>
      </c>
      <c r="E34" s="51">
        <v>2235</v>
      </c>
      <c r="F34" s="42">
        <f>(D34*E34)</f>
        <v>4470</v>
      </c>
      <c r="G34" s="12"/>
    </row>
    <row r="35" spans="1:9" x14ac:dyDescent="0.2">
      <c r="A35" s="13" t="s">
        <v>33</v>
      </c>
      <c r="B35" s="12" t="s">
        <v>68</v>
      </c>
      <c r="C35" s="13" t="s">
        <v>30</v>
      </c>
      <c r="D35" s="42">
        <v>8</v>
      </c>
      <c r="E35" s="42">
        <v>2235</v>
      </c>
      <c r="F35" s="42">
        <f>(D35*E35)</f>
        <v>17880</v>
      </c>
      <c r="G35" s="12"/>
    </row>
    <row r="36" spans="1:9" x14ac:dyDescent="0.2">
      <c r="A36" s="13" t="s">
        <v>34</v>
      </c>
      <c r="B36" s="12" t="s">
        <v>69</v>
      </c>
      <c r="C36" s="13" t="s">
        <v>30</v>
      </c>
      <c r="D36" s="42">
        <v>48</v>
      </c>
      <c r="E36" s="42">
        <v>740</v>
      </c>
      <c r="F36" s="42">
        <f>(D36*E36)</f>
        <v>35520</v>
      </c>
      <c r="G36" s="12"/>
    </row>
    <row r="37" spans="1:9" ht="13.5" thickBot="1" x14ac:dyDescent="0.25">
      <c r="A37" s="26" t="s">
        <v>35</v>
      </c>
      <c r="B37" s="21" t="s">
        <v>70</v>
      </c>
      <c r="C37" s="26" t="s">
        <v>30</v>
      </c>
      <c r="D37" s="52">
        <v>8</v>
      </c>
      <c r="E37" s="48">
        <v>770</v>
      </c>
      <c r="F37" s="63">
        <f>D37*E37</f>
        <v>6160</v>
      </c>
      <c r="G37" s="35">
        <f>SUM(F34:F37)</f>
        <v>64030</v>
      </c>
    </row>
    <row r="38" spans="1:9" x14ac:dyDescent="0.2">
      <c r="A38" s="41"/>
      <c r="B38" s="1"/>
      <c r="C38" s="41"/>
      <c r="D38" s="53"/>
      <c r="E38" s="53"/>
      <c r="F38" s="53"/>
      <c r="G38" s="1"/>
    </row>
    <row r="39" spans="1:9" ht="13.5" thickBot="1" x14ac:dyDescent="0.25"/>
    <row r="40" spans="1:9" ht="13.5" thickBot="1" x14ac:dyDescent="0.25">
      <c r="E40" s="64" t="s">
        <v>27</v>
      </c>
      <c r="F40" s="64"/>
      <c r="G40" s="65">
        <f>SUM(G10:G37)</f>
        <v>325700</v>
      </c>
    </row>
    <row r="41" spans="1:9" ht="20.25" customHeight="1" thickBot="1" x14ac:dyDescent="0.25">
      <c r="E41" s="66"/>
      <c r="F41" s="66"/>
      <c r="G41" s="37"/>
      <c r="I41" s="38"/>
    </row>
    <row r="50" spans="6:7" x14ac:dyDescent="0.2">
      <c r="F50" s="54"/>
      <c r="G50" s="54"/>
    </row>
  </sheetData>
  <mergeCells count="4">
    <mergeCell ref="E7:F7"/>
    <mergeCell ref="A7:A8"/>
    <mergeCell ref="B7:B8"/>
    <mergeCell ref="A1:G1"/>
  </mergeCells>
  <phoneticPr fontId="0" type="noConversion"/>
  <pageMargins left="1.1417322834645669" right="0" top="1.3779527559055118" bottom="0.70866141732283472" header="0" footer="0"/>
  <pageSetup paperSize="9" scale="90" fitToWidth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view="pageBreakPreview" topLeftCell="A12" zoomScaleNormal="80" workbookViewId="0">
      <selection activeCell="F21" sqref="F21:F25"/>
    </sheetView>
  </sheetViews>
  <sheetFormatPr defaultColWidth="11.42578125" defaultRowHeight="12.75" x14ac:dyDescent="0.2"/>
  <cols>
    <col min="1" max="1" width="6.5703125" customWidth="1"/>
    <col min="2" max="2" width="39" customWidth="1"/>
    <col min="3" max="3" width="5.5703125" customWidth="1"/>
    <col min="4" max="4" width="11.28515625" bestFit="1" customWidth="1"/>
    <col min="5" max="5" width="11.28515625" customWidth="1"/>
    <col min="6" max="6" width="11.28515625" bestFit="1" customWidth="1"/>
    <col min="7" max="7" width="13.140625" customWidth="1"/>
  </cols>
  <sheetData>
    <row r="1" spans="1:7" ht="23.25" customHeight="1" x14ac:dyDescent="0.2">
      <c r="A1" s="265" t="s">
        <v>71</v>
      </c>
      <c r="B1" s="266"/>
      <c r="C1" s="266"/>
      <c r="D1" s="266"/>
      <c r="E1" s="266"/>
      <c r="F1" s="266"/>
      <c r="G1" s="267"/>
    </row>
    <row r="2" spans="1:7" ht="15.75" customHeight="1" x14ac:dyDescent="0.2">
      <c r="A2" s="6" t="s">
        <v>36</v>
      </c>
      <c r="B2" s="1"/>
      <c r="C2" s="1"/>
      <c r="D2" s="1"/>
      <c r="E2" s="39"/>
      <c r="F2" s="1"/>
      <c r="G2" s="7"/>
    </row>
    <row r="3" spans="1:7" ht="15.75" customHeight="1" x14ac:dyDescent="0.2">
      <c r="A3" s="55" t="s">
        <v>43</v>
      </c>
      <c r="B3" s="56"/>
      <c r="C3" s="56"/>
      <c r="D3" s="56"/>
      <c r="E3" s="57"/>
      <c r="F3" s="56"/>
      <c r="G3" s="58"/>
    </row>
    <row r="4" spans="1:7" ht="15.75" customHeight="1" x14ac:dyDescent="0.2">
      <c r="A4" s="6" t="s">
        <v>44</v>
      </c>
      <c r="B4" s="1"/>
      <c r="C4" s="1"/>
      <c r="D4" s="1"/>
      <c r="E4" s="39"/>
      <c r="F4" s="1"/>
      <c r="G4" s="7"/>
    </row>
    <row r="5" spans="1:7" ht="15.75" customHeight="1" x14ac:dyDescent="0.2">
      <c r="A5" s="8" t="s">
        <v>45</v>
      </c>
      <c r="B5" s="9"/>
      <c r="C5" s="9"/>
      <c r="D5" s="9"/>
      <c r="E5" s="40"/>
      <c r="F5" s="9"/>
      <c r="G5" s="4"/>
    </row>
    <row r="6" spans="1:7" ht="15" customHeight="1" x14ac:dyDescent="0.2"/>
    <row r="7" spans="1:7" x14ac:dyDescent="0.2">
      <c r="A7" s="261" t="s">
        <v>0</v>
      </c>
      <c r="B7" s="263" t="s">
        <v>18</v>
      </c>
      <c r="C7" s="17" t="s">
        <v>40</v>
      </c>
      <c r="D7" s="17" t="s">
        <v>22</v>
      </c>
      <c r="E7" s="260" t="s">
        <v>20</v>
      </c>
      <c r="F7" s="260"/>
      <c r="G7" s="17" t="s">
        <v>21</v>
      </c>
    </row>
    <row r="8" spans="1:7" ht="20.25" customHeight="1" x14ac:dyDescent="0.2">
      <c r="A8" s="262"/>
      <c r="B8" s="264"/>
      <c r="C8" s="18"/>
      <c r="D8" s="18" t="s">
        <v>19</v>
      </c>
      <c r="E8" s="19" t="s">
        <v>16</v>
      </c>
      <c r="F8" s="20" t="s">
        <v>17</v>
      </c>
      <c r="G8" s="18" t="s">
        <v>0</v>
      </c>
    </row>
    <row r="9" spans="1:7" x14ac:dyDescent="0.2">
      <c r="A9" s="16">
        <v>1</v>
      </c>
      <c r="B9" s="10" t="s">
        <v>26</v>
      </c>
      <c r="C9" s="27"/>
      <c r="D9" s="2"/>
      <c r="E9" s="2"/>
      <c r="F9" s="3"/>
      <c r="G9" s="2"/>
    </row>
    <row r="10" spans="1:7" x14ac:dyDescent="0.2">
      <c r="A10" s="11" t="s">
        <v>1</v>
      </c>
      <c r="B10" s="12" t="s">
        <v>41</v>
      </c>
      <c r="C10" s="13" t="s">
        <v>37</v>
      </c>
      <c r="D10" s="42">
        <v>1400</v>
      </c>
      <c r="E10" s="42">
        <v>0.35</v>
      </c>
      <c r="F10" s="43">
        <f>(D10*E10)</f>
        <v>489.99999999999994</v>
      </c>
      <c r="G10" s="12"/>
    </row>
    <row r="11" spans="1:7" x14ac:dyDescent="0.2">
      <c r="A11" s="11" t="s">
        <v>2</v>
      </c>
      <c r="B11" s="12" t="s">
        <v>3</v>
      </c>
      <c r="C11" s="13" t="s">
        <v>38</v>
      </c>
      <c r="D11" s="42">
        <v>4</v>
      </c>
      <c r="E11" s="42">
        <v>65</v>
      </c>
      <c r="F11" s="43">
        <f>(D11*E11)</f>
        <v>260</v>
      </c>
      <c r="G11" s="12"/>
    </row>
    <row r="12" spans="1:7" x14ac:dyDescent="0.2">
      <c r="A12" s="11" t="s">
        <v>28</v>
      </c>
      <c r="B12" s="12" t="s">
        <v>5</v>
      </c>
      <c r="C12" s="13" t="s">
        <v>6</v>
      </c>
      <c r="D12" s="42">
        <v>1</v>
      </c>
      <c r="E12" s="44">
        <v>235</v>
      </c>
      <c r="F12" s="43">
        <f>(D12*E12)</f>
        <v>235</v>
      </c>
      <c r="G12" s="12"/>
    </row>
    <row r="13" spans="1:7" x14ac:dyDescent="0.2">
      <c r="A13" s="11" t="s">
        <v>29</v>
      </c>
      <c r="B13" s="12" t="s">
        <v>42</v>
      </c>
      <c r="C13" s="13" t="s">
        <v>38</v>
      </c>
      <c r="D13" s="42">
        <v>1350</v>
      </c>
      <c r="E13" s="42">
        <v>0.8</v>
      </c>
      <c r="F13" s="43">
        <f>(D13*E13)</f>
        <v>1080</v>
      </c>
      <c r="G13" s="12"/>
    </row>
    <row r="14" spans="1:7" ht="13.5" thickBot="1" x14ac:dyDescent="0.25">
      <c r="A14" s="24" t="s">
        <v>4</v>
      </c>
      <c r="B14" s="25" t="s">
        <v>15</v>
      </c>
      <c r="C14" s="28" t="s">
        <v>38</v>
      </c>
      <c r="D14" s="45">
        <v>15</v>
      </c>
      <c r="E14" s="45">
        <v>45</v>
      </c>
      <c r="F14" s="46">
        <f>(D14*E14)</f>
        <v>675</v>
      </c>
      <c r="G14" s="34">
        <f>SUM(F10:F14)</f>
        <v>2740</v>
      </c>
    </row>
    <row r="15" spans="1:7" x14ac:dyDescent="0.2">
      <c r="A15" s="22">
        <v>2</v>
      </c>
      <c r="B15" s="23" t="s">
        <v>25</v>
      </c>
      <c r="C15" s="29"/>
      <c r="D15" s="47"/>
      <c r="E15" s="47"/>
      <c r="F15" s="47"/>
      <c r="G15" s="5"/>
    </row>
    <row r="16" spans="1:7" x14ac:dyDescent="0.2">
      <c r="A16" s="13" t="s">
        <v>24</v>
      </c>
      <c r="B16" s="12" t="s">
        <v>7</v>
      </c>
      <c r="C16" s="13" t="s">
        <v>39</v>
      </c>
      <c r="D16" s="44">
        <v>143</v>
      </c>
      <c r="E16" s="42">
        <v>18</v>
      </c>
      <c r="F16" s="42">
        <f>(D16*E16)</f>
        <v>2574</v>
      </c>
      <c r="G16" s="12"/>
    </row>
    <row r="17" spans="1:7" ht="13.5" thickBot="1" x14ac:dyDescent="0.25">
      <c r="A17" s="26" t="s">
        <v>8</v>
      </c>
      <c r="B17" s="21" t="s">
        <v>13</v>
      </c>
      <c r="C17" s="26" t="s">
        <v>39</v>
      </c>
      <c r="D17" s="48">
        <v>83</v>
      </c>
      <c r="E17" s="48">
        <v>12</v>
      </c>
      <c r="F17" s="48">
        <f>(D17*E17)</f>
        <v>996</v>
      </c>
      <c r="G17" s="34">
        <f>SUM(F16:F17)</f>
        <v>3570</v>
      </c>
    </row>
    <row r="18" spans="1:7" x14ac:dyDescent="0.2">
      <c r="A18" s="22">
        <v>3</v>
      </c>
      <c r="B18" s="23" t="s">
        <v>46</v>
      </c>
      <c r="C18" s="29"/>
      <c r="D18" s="47"/>
      <c r="E18" s="47"/>
      <c r="F18" s="47"/>
      <c r="G18" s="5"/>
    </row>
    <row r="19" spans="1:7" ht="26.25" thickBot="1" x14ac:dyDescent="0.25">
      <c r="A19" s="13" t="s">
        <v>9</v>
      </c>
      <c r="B19" s="59" t="s">
        <v>47</v>
      </c>
      <c r="C19" s="13" t="s">
        <v>30</v>
      </c>
      <c r="D19" s="42">
        <v>30</v>
      </c>
      <c r="E19" s="42">
        <v>1700</v>
      </c>
      <c r="F19" s="42">
        <f>(D19*E19)</f>
        <v>51000</v>
      </c>
      <c r="G19" s="62">
        <f>SUM(F19)</f>
        <v>51000</v>
      </c>
    </row>
    <row r="20" spans="1:7" x14ac:dyDescent="0.2">
      <c r="A20" s="30">
        <v>4</v>
      </c>
      <c r="B20" s="31" t="s">
        <v>62</v>
      </c>
      <c r="C20" s="32"/>
      <c r="D20" s="50"/>
      <c r="E20" s="50"/>
      <c r="F20" s="50"/>
      <c r="G20" s="33"/>
    </row>
    <row r="21" spans="1:7" x14ac:dyDescent="0.2">
      <c r="A21" s="13" t="s">
        <v>10</v>
      </c>
      <c r="B21" s="12" t="s">
        <v>48</v>
      </c>
      <c r="C21" s="13" t="s">
        <v>30</v>
      </c>
      <c r="D21" s="42">
        <v>10</v>
      </c>
      <c r="E21" s="42">
        <v>2420</v>
      </c>
      <c r="F21" s="42">
        <f t="shared" ref="F21:F30" si="0">(D21*E21)</f>
        <v>24200</v>
      </c>
      <c r="G21" s="12"/>
    </row>
    <row r="22" spans="1:7" x14ac:dyDescent="0.2">
      <c r="A22" s="13" t="s">
        <v>11</v>
      </c>
      <c r="B22" s="12" t="s">
        <v>49</v>
      </c>
      <c r="C22" s="13" t="s">
        <v>30</v>
      </c>
      <c r="D22" s="42">
        <v>10</v>
      </c>
      <c r="E22" s="42">
        <v>2370</v>
      </c>
      <c r="F22" s="42">
        <f t="shared" si="0"/>
        <v>23700</v>
      </c>
      <c r="G22" s="12"/>
    </row>
    <row r="23" spans="1:7" x14ac:dyDescent="0.2">
      <c r="A23" s="13" t="s">
        <v>55</v>
      </c>
      <c r="B23" s="15" t="s">
        <v>52</v>
      </c>
      <c r="C23" s="13" t="s">
        <v>30</v>
      </c>
      <c r="D23" s="42">
        <v>4</v>
      </c>
      <c r="E23" s="42">
        <v>1560</v>
      </c>
      <c r="F23" s="42">
        <f t="shared" si="0"/>
        <v>6240</v>
      </c>
      <c r="G23" s="12"/>
    </row>
    <row r="24" spans="1:7" x14ac:dyDescent="0.2">
      <c r="A24" s="13" t="s">
        <v>56</v>
      </c>
      <c r="B24" s="15" t="s">
        <v>53</v>
      </c>
      <c r="C24" s="13" t="s">
        <v>30</v>
      </c>
      <c r="D24" s="42">
        <v>2</v>
      </c>
      <c r="E24" s="42">
        <v>1690</v>
      </c>
      <c r="F24" s="42">
        <f t="shared" si="0"/>
        <v>3380</v>
      </c>
      <c r="G24" s="12"/>
    </row>
    <row r="25" spans="1:7" x14ac:dyDescent="0.2">
      <c r="A25" s="13" t="s">
        <v>57</v>
      </c>
      <c r="B25" s="15" t="s">
        <v>54</v>
      </c>
      <c r="C25" s="13" t="s">
        <v>30</v>
      </c>
      <c r="D25" s="42">
        <v>4</v>
      </c>
      <c r="E25" s="42">
        <v>1500</v>
      </c>
      <c r="F25" s="42">
        <f t="shared" si="0"/>
        <v>6000</v>
      </c>
      <c r="G25" s="12"/>
    </row>
    <row r="26" spans="1:7" ht="25.5" x14ac:dyDescent="0.2">
      <c r="A26" s="13" t="s">
        <v>58</v>
      </c>
      <c r="B26" s="60" t="s">
        <v>73</v>
      </c>
      <c r="C26" s="13" t="s">
        <v>30</v>
      </c>
      <c r="D26" s="42">
        <v>10</v>
      </c>
      <c r="E26" s="42">
        <v>410</v>
      </c>
      <c r="F26" s="42">
        <f t="shared" si="0"/>
        <v>4100</v>
      </c>
      <c r="G26" s="12"/>
    </row>
    <row r="27" spans="1:7" x14ac:dyDescent="0.2">
      <c r="A27" s="13" t="s">
        <v>59</v>
      </c>
      <c r="B27" s="15" t="s">
        <v>63</v>
      </c>
      <c r="C27" s="13" t="s">
        <v>23</v>
      </c>
      <c r="D27" s="42">
        <v>45</v>
      </c>
      <c r="E27" s="42">
        <v>79</v>
      </c>
      <c r="F27" s="42">
        <f t="shared" si="0"/>
        <v>3555</v>
      </c>
      <c r="G27" s="12"/>
    </row>
    <row r="28" spans="1:7" x14ac:dyDescent="0.2">
      <c r="A28" s="13" t="s">
        <v>60</v>
      </c>
      <c r="B28" s="15" t="s">
        <v>64</v>
      </c>
      <c r="C28" s="13" t="s">
        <v>23</v>
      </c>
      <c r="D28" s="42">
        <v>150</v>
      </c>
      <c r="E28" s="42">
        <v>79</v>
      </c>
      <c r="F28" s="42">
        <f t="shared" si="0"/>
        <v>11850</v>
      </c>
      <c r="G28" s="12"/>
    </row>
    <row r="29" spans="1:7" x14ac:dyDescent="0.2">
      <c r="A29" s="13" t="s">
        <v>61</v>
      </c>
      <c r="B29" s="15" t="s">
        <v>65</v>
      </c>
      <c r="C29" s="13" t="s">
        <v>23</v>
      </c>
      <c r="D29" s="42">
        <v>150</v>
      </c>
      <c r="E29" s="42">
        <v>79</v>
      </c>
      <c r="F29" s="42">
        <f t="shared" si="0"/>
        <v>11850</v>
      </c>
      <c r="G29" s="12"/>
    </row>
    <row r="30" spans="1:7" ht="13.5" thickBot="1" x14ac:dyDescent="0.25">
      <c r="A30" s="13" t="s">
        <v>72</v>
      </c>
      <c r="B30" s="60" t="s">
        <v>50</v>
      </c>
      <c r="C30" s="14" t="s">
        <v>30</v>
      </c>
      <c r="D30" s="49">
        <v>20</v>
      </c>
      <c r="E30" s="49">
        <v>1460</v>
      </c>
      <c r="F30" s="49">
        <f t="shared" si="0"/>
        <v>29200</v>
      </c>
      <c r="G30" s="36">
        <f>SUM(F21:F30)</f>
        <v>124075</v>
      </c>
    </row>
    <row r="31" spans="1:7" x14ac:dyDescent="0.2">
      <c r="A31" s="30">
        <v>5</v>
      </c>
      <c r="B31" s="31" t="s">
        <v>31</v>
      </c>
      <c r="C31" s="32"/>
      <c r="D31" s="50"/>
      <c r="E31" s="50"/>
      <c r="F31" s="50"/>
      <c r="G31" s="33"/>
    </row>
    <row r="32" spans="1:7" ht="39" thickBot="1" x14ac:dyDescent="0.25">
      <c r="A32" s="14" t="s">
        <v>12</v>
      </c>
      <c r="B32" s="61" t="s">
        <v>51</v>
      </c>
      <c r="C32" s="14" t="s">
        <v>38</v>
      </c>
      <c r="D32" s="49">
        <v>1350</v>
      </c>
      <c r="E32" s="49">
        <v>59.5</v>
      </c>
      <c r="F32" s="49">
        <f>(D32*E32)</f>
        <v>80325</v>
      </c>
      <c r="G32" s="36">
        <f>SUM(F32)</f>
        <v>80325</v>
      </c>
    </row>
    <row r="33" spans="1:9" x14ac:dyDescent="0.2">
      <c r="A33" s="30">
        <v>6</v>
      </c>
      <c r="B33" s="31" t="s">
        <v>66</v>
      </c>
      <c r="C33" s="32"/>
      <c r="D33" s="50"/>
      <c r="E33" s="50"/>
      <c r="F33" s="50"/>
      <c r="G33" s="33"/>
    </row>
    <row r="34" spans="1:9" x14ac:dyDescent="0.2">
      <c r="A34" s="13" t="s">
        <v>32</v>
      </c>
      <c r="B34" s="12" t="s">
        <v>67</v>
      </c>
      <c r="C34" s="13" t="s">
        <v>30</v>
      </c>
      <c r="D34" s="42">
        <v>2</v>
      </c>
      <c r="E34" s="51">
        <v>2220</v>
      </c>
      <c r="F34" s="42">
        <f>(D34*E34)</f>
        <v>4440</v>
      </c>
      <c r="G34" s="12"/>
    </row>
    <row r="35" spans="1:9" x14ac:dyDescent="0.2">
      <c r="A35" s="13" t="s">
        <v>33</v>
      </c>
      <c r="B35" s="12" t="s">
        <v>68</v>
      </c>
      <c r="C35" s="13" t="s">
        <v>30</v>
      </c>
      <c r="D35" s="42">
        <v>8</v>
      </c>
      <c r="E35" s="42">
        <v>2220</v>
      </c>
      <c r="F35" s="42">
        <f>(D35*E35)</f>
        <v>17760</v>
      </c>
      <c r="G35" s="12"/>
    </row>
    <row r="36" spans="1:9" x14ac:dyDescent="0.2">
      <c r="A36" s="13" t="s">
        <v>34</v>
      </c>
      <c r="B36" s="12" t="s">
        <v>69</v>
      </c>
      <c r="C36" s="13" t="s">
        <v>30</v>
      </c>
      <c r="D36" s="42">
        <v>48</v>
      </c>
      <c r="E36" s="42">
        <v>730</v>
      </c>
      <c r="F36" s="42">
        <f>(D36*E36)</f>
        <v>35040</v>
      </c>
      <c r="G36" s="12"/>
    </row>
    <row r="37" spans="1:9" ht="13.5" thickBot="1" x14ac:dyDescent="0.25">
      <c r="A37" s="26" t="s">
        <v>35</v>
      </c>
      <c r="B37" s="21" t="s">
        <v>70</v>
      </c>
      <c r="C37" s="26" t="s">
        <v>30</v>
      </c>
      <c r="D37" s="52">
        <v>8</v>
      </c>
      <c r="E37" s="48">
        <v>760</v>
      </c>
      <c r="F37" s="63">
        <f>D37*E37</f>
        <v>6080</v>
      </c>
      <c r="G37" s="35">
        <f>SUM(F34:F37)</f>
        <v>63320</v>
      </c>
    </row>
    <row r="38" spans="1:9" x14ac:dyDescent="0.2">
      <c r="A38" s="41"/>
      <c r="B38" s="1"/>
      <c r="C38" s="41"/>
      <c r="D38" s="53"/>
      <c r="E38" s="53"/>
      <c r="F38" s="53"/>
      <c r="G38" s="1"/>
    </row>
    <row r="39" spans="1:9" ht="13.5" thickBot="1" x14ac:dyDescent="0.25"/>
    <row r="40" spans="1:9" ht="13.5" thickBot="1" x14ac:dyDescent="0.25">
      <c r="E40" s="64" t="s">
        <v>27</v>
      </c>
      <c r="F40" s="64"/>
      <c r="G40" s="65">
        <f>SUM(G10:G37)</f>
        <v>325030</v>
      </c>
    </row>
    <row r="41" spans="1:9" ht="20.25" customHeight="1" thickBot="1" x14ac:dyDescent="0.25">
      <c r="E41" s="66"/>
      <c r="F41" s="66"/>
      <c r="G41" s="37"/>
      <c r="I41" s="38"/>
    </row>
    <row r="50" spans="6:7" x14ac:dyDescent="0.2">
      <c r="F50" s="54"/>
      <c r="G50" s="54"/>
    </row>
  </sheetData>
  <mergeCells count="4">
    <mergeCell ref="E7:F7"/>
    <mergeCell ref="A7:A8"/>
    <mergeCell ref="B7:B8"/>
    <mergeCell ref="A1:G1"/>
  </mergeCells>
  <phoneticPr fontId="0" type="noConversion"/>
  <pageMargins left="1.1417322834645669" right="0" top="1.3779527559055118" bottom="0.70866141732283472" header="0" footer="0"/>
  <pageSetup paperSize="9" scale="90" fitToWidth="0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view="pageBreakPreview" topLeftCell="A13" zoomScaleNormal="100" zoomScaleSheetLayoutView="90" workbookViewId="0">
      <selection activeCell="I26" sqref="I26"/>
    </sheetView>
  </sheetViews>
  <sheetFormatPr defaultRowHeight="12.75" x14ac:dyDescent="0.2"/>
  <cols>
    <col min="1" max="1" width="4.7109375" style="69" customWidth="1"/>
    <col min="2" max="2" width="36.28515625" style="68" customWidth="1"/>
    <col min="3" max="3" width="8.140625" style="70" bestFit="1" customWidth="1"/>
    <col min="4" max="4" width="4.140625" style="71" bestFit="1" customWidth="1"/>
    <col min="5" max="5" width="7" style="72" bestFit="1" customWidth="1"/>
    <col min="6" max="6" width="7.85546875" style="73" bestFit="1" customWidth="1"/>
    <col min="7" max="7" width="6.7109375" style="72" customWidth="1"/>
    <col min="8" max="8" width="8" style="73" customWidth="1"/>
    <col min="9" max="9" width="11.5703125" style="73" customWidth="1"/>
    <col min="10" max="10" width="14.140625" style="67" bestFit="1" customWidth="1"/>
    <col min="11" max="11" width="14" style="67" bestFit="1" customWidth="1"/>
    <col min="12" max="16384" width="9.140625" style="68"/>
  </cols>
  <sheetData>
    <row r="1" spans="1:11" ht="15.95" customHeight="1" thickBot="1" x14ac:dyDescent="0.3">
      <c r="A1" s="268" t="s">
        <v>75</v>
      </c>
      <c r="B1" s="269"/>
      <c r="C1" s="269"/>
      <c r="D1" s="269"/>
      <c r="E1" s="269"/>
      <c r="F1" s="269"/>
      <c r="G1" s="269"/>
      <c r="H1" s="269"/>
      <c r="I1" s="270"/>
    </row>
    <row r="2" spans="1:11" ht="15.95" customHeight="1" thickBot="1" x14ac:dyDescent="0.3">
      <c r="A2" s="271" t="s">
        <v>125</v>
      </c>
      <c r="B2" s="272"/>
      <c r="C2" s="272"/>
      <c r="D2" s="272"/>
      <c r="E2" s="272"/>
      <c r="F2" s="272"/>
      <c r="G2" s="272"/>
      <c r="H2" s="272"/>
      <c r="I2" s="273"/>
    </row>
    <row r="3" spans="1:11" ht="15.95" customHeight="1" x14ac:dyDescent="0.2"/>
    <row r="4" spans="1:11" ht="15.95" customHeight="1" x14ac:dyDescent="0.25">
      <c r="A4" s="274" t="s">
        <v>76</v>
      </c>
      <c r="B4" s="274"/>
      <c r="C4" s="275" t="s">
        <v>121</v>
      </c>
      <c r="D4" s="275"/>
      <c r="E4" s="275"/>
      <c r="F4" s="275"/>
      <c r="G4" s="275"/>
      <c r="H4" s="275"/>
      <c r="I4" s="275"/>
    </row>
    <row r="5" spans="1:11" ht="15.95" customHeight="1" x14ac:dyDescent="0.25">
      <c r="A5" s="274" t="s">
        <v>77</v>
      </c>
      <c r="B5" s="274"/>
      <c r="C5" s="275" t="s">
        <v>126</v>
      </c>
      <c r="D5" s="275"/>
      <c r="E5" s="275"/>
      <c r="F5" s="275"/>
      <c r="G5" s="275"/>
      <c r="H5" s="275"/>
      <c r="I5" s="275"/>
    </row>
    <row r="6" spans="1:11" ht="15.95" customHeight="1" x14ac:dyDescent="0.25">
      <c r="A6" s="274" t="s">
        <v>78</v>
      </c>
      <c r="B6" s="274"/>
      <c r="C6" s="275" t="s">
        <v>122</v>
      </c>
      <c r="D6" s="275"/>
      <c r="E6" s="275"/>
      <c r="F6" s="275"/>
      <c r="G6" s="275"/>
      <c r="H6" s="275"/>
      <c r="I6" s="275"/>
    </row>
    <row r="7" spans="1:11" ht="15.95" customHeight="1" x14ac:dyDescent="0.25">
      <c r="A7" s="274" t="s">
        <v>79</v>
      </c>
      <c r="B7" s="274"/>
      <c r="C7" s="275" t="s">
        <v>123</v>
      </c>
      <c r="D7" s="275"/>
      <c r="E7" s="275"/>
      <c r="F7" s="275"/>
      <c r="G7" s="275"/>
      <c r="H7" s="275"/>
      <c r="I7" s="275"/>
    </row>
    <row r="8" spans="1:11" ht="15.95" customHeight="1" x14ac:dyDescent="0.25">
      <c r="A8" s="274" t="s">
        <v>80</v>
      </c>
      <c r="B8" s="274"/>
      <c r="C8" s="275" t="s">
        <v>124</v>
      </c>
      <c r="D8" s="275"/>
      <c r="E8" s="275"/>
      <c r="F8" s="275"/>
      <c r="G8" s="275"/>
      <c r="H8" s="275"/>
      <c r="I8" s="275"/>
    </row>
    <row r="9" spans="1:11" ht="15.95" customHeight="1" thickBot="1" x14ac:dyDescent="0.3">
      <c r="A9" s="74"/>
      <c r="B9" s="74"/>
      <c r="C9" s="75"/>
      <c r="D9" s="75"/>
      <c r="E9" s="75"/>
      <c r="F9" s="76"/>
      <c r="G9" s="75"/>
      <c r="H9" s="76"/>
      <c r="I9" s="77"/>
    </row>
    <row r="10" spans="1:11" s="83" customFormat="1" ht="15" customHeight="1" thickBot="1" x14ac:dyDescent="0.2">
      <c r="A10" s="78" t="s">
        <v>0</v>
      </c>
      <c r="B10" s="79" t="s">
        <v>81</v>
      </c>
      <c r="C10" s="80" t="s">
        <v>82</v>
      </c>
      <c r="D10" s="80" t="s">
        <v>83</v>
      </c>
      <c r="E10" s="287" t="s">
        <v>84</v>
      </c>
      <c r="F10" s="288"/>
      <c r="G10" s="287" t="s">
        <v>85</v>
      </c>
      <c r="H10" s="288"/>
      <c r="I10" s="81" t="s">
        <v>86</v>
      </c>
      <c r="J10" s="82"/>
      <c r="K10" s="82"/>
    </row>
    <row r="11" spans="1:11" s="83" customFormat="1" ht="15" customHeight="1" thickBot="1" x14ac:dyDescent="0.2">
      <c r="A11" s="84"/>
      <c r="B11" s="85"/>
      <c r="C11" s="86"/>
      <c r="D11" s="87"/>
      <c r="E11" s="88" t="s">
        <v>87</v>
      </c>
      <c r="F11" s="89" t="s">
        <v>88</v>
      </c>
      <c r="G11" s="88" t="s">
        <v>89</v>
      </c>
      <c r="H11" s="89" t="s">
        <v>88</v>
      </c>
      <c r="I11" s="90" t="s">
        <v>90</v>
      </c>
      <c r="J11" s="82"/>
      <c r="K11" s="82"/>
    </row>
    <row r="12" spans="1:11" ht="15" customHeight="1" thickBot="1" x14ac:dyDescent="0.25"/>
    <row r="13" spans="1:11" ht="15" customHeight="1" thickBot="1" x14ac:dyDescent="0.25">
      <c r="A13" s="91" t="s">
        <v>91</v>
      </c>
      <c r="B13" s="92" t="s">
        <v>26</v>
      </c>
      <c r="C13" s="93"/>
      <c r="D13" s="94"/>
      <c r="E13" s="95"/>
      <c r="F13" s="96"/>
      <c r="G13" s="95"/>
      <c r="H13" s="96"/>
      <c r="I13" s="97"/>
    </row>
    <row r="14" spans="1:11" ht="15" customHeight="1" x14ac:dyDescent="0.2">
      <c r="A14" s="98" t="s">
        <v>92</v>
      </c>
      <c r="B14" s="99" t="s">
        <v>93</v>
      </c>
      <c r="C14" s="100">
        <v>0</v>
      </c>
      <c r="D14" s="101" t="s">
        <v>94</v>
      </c>
      <c r="E14" s="102">
        <v>0</v>
      </c>
      <c r="F14" s="103">
        <f t="shared" ref="F14:F19" si="0">C14*E14</f>
        <v>0</v>
      </c>
      <c r="G14" s="102">
        <v>0</v>
      </c>
      <c r="H14" s="103">
        <f t="shared" ref="H14:H19" si="1">C14*G14</f>
        <v>0</v>
      </c>
      <c r="I14" s="103">
        <f t="shared" ref="I14:I19" si="2">F14+H14</f>
        <v>0</v>
      </c>
    </row>
    <row r="15" spans="1:11" ht="15" customHeight="1" x14ac:dyDescent="0.2">
      <c r="A15" s="98" t="s">
        <v>95</v>
      </c>
      <c r="B15" s="104" t="s">
        <v>96</v>
      </c>
      <c r="C15" s="105">
        <v>0</v>
      </c>
      <c r="D15" s="106" t="s">
        <v>38</v>
      </c>
      <c r="E15" s="107">
        <v>70</v>
      </c>
      <c r="F15" s="108">
        <f t="shared" si="0"/>
        <v>0</v>
      </c>
      <c r="G15" s="107">
        <v>20</v>
      </c>
      <c r="H15" s="108">
        <f t="shared" si="1"/>
        <v>0</v>
      </c>
      <c r="I15" s="108">
        <f t="shared" si="2"/>
        <v>0</v>
      </c>
    </row>
    <row r="16" spans="1:11" ht="15" customHeight="1" x14ac:dyDescent="0.2">
      <c r="A16" s="98" t="s">
        <v>97</v>
      </c>
      <c r="B16" s="104" t="s">
        <v>100</v>
      </c>
      <c r="C16" s="105">
        <v>0</v>
      </c>
      <c r="D16" s="106" t="s">
        <v>38</v>
      </c>
      <c r="E16" s="107">
        <v>25</v>
      </c>
      <c r="F16" s="108">
        <f t="shared" si="0"/>
        <v>0</v>
      </c>
      <c r="G16" s="107">
        <v>8</v>
      </c>
      <c r="H16" s="108">
        <f t="shared" si="1"/>
        <v>0</v>
      </c>
      <c r="I16" s="108">
        <f t="shared" si="2"/>
        <v>0</v>
      </c>
    </row>
    <row r="17" spans="1:11" ht="15" customHeight="1" x14ac:dyDescent="0.2">
      <c r="A17" s="98" t="s">
        <v>98</v>
      </c>
      <c r="B17" s="104" t="s">
        <v>102</v>
      </c>
      <c r="C17" s="105">
        <v>28.3</v>
      </c>
      <c r="D17" s="106" t="s">
        <v>39</v>
      </c>
      <c r="E17" s="107">
        <v>0</v>
      </c>
      <c r="F17" s="108">
        <f t="shared" si="0"/>
        <v>0</v>
      </c>
      <c r="G17" s="107">
        <v>15</v>
      </c>
      <c r="H17" s="108">
        <f t="shared" si="1"/>
        <v>424.5</v>
      </c>
      <c r="I17" s="108">
        <f t="shared" si="2"/>
        <v>424.5</v>
      </c>
    </row>
    <row r="18" spans="1:11" ht="15" customHeight="1" x14ac:dyDescent="0.2">
      <c r="A18" s="98" t="s">
        <v>99</v>
      </c>
      <c r="B18" s="104" t="s">
        <v>103</v>
      </c>
      <c r="C18" s="105">
        <v>0</v>
      </c>
      <c r="D18" s="106" t="s">
        <v>104</v>
      </c>
      <c r="E18" s="107">
        <v>200</v>
      </c>
      <c r="F18" s="108">
        <f t="shared" si="0"/>
        <v>0</v>
      </c>
      <c r="G18" s="107">
        <v>100</v>
      </c>
      <c r="H18" s="108">
        <f t="shared" si="1"/>
        <v>0</v>
      </c>
      <c r="I18" s="108">
        <f t="shared" si="2"/>
        <v>0</v>
      </c>
    </row>
    <row r="19" spans="1:11" ht="15" customHeight="1" thickBot="1" x14ac:dyDescent="0.25">
      <c r="A19" s="98" t="s">
        <v>101</v>
      </c>
      <c r="B19" s="104" t="s">
        <v>105</v>
      </c>
      <c r="C19" s="105">
        <v>0</v>
      </c>
      <c r="D19" s="106" t="s">
        <v>104</v>
      </c>
      <c r="E19" s="109">
        <v>230</v>
      </c>
      <c r="F19" s="110">
        <f t="shared" si="0"/>
        <v>0</v>
      </c>
      <c r="G19" s="109">
        <v>100</v>
      </c>
      <c r="H19" s="110">
        <f t="shared" si="1"/>
        <v>0</v>
      </c>
      <c r="I19" s="110">
        <f t="shared" si="2"/>
        <v>0</v>
      </c>
    </row>
    <row r="20" spans="1:11" ht="15" customHeight="1" thickBot="1" x14ac:dyDescent="0.25">
      <c r="A20" s="111"/>
      <c r="B20" s="112"/>
      <c r="C20" s="113"/>
      <c r="D20" s="114"/>
      <c r="E20" s="285">
        <f>SUM(F14:F19)</f>
        <v>0</v>
      </c>
      <c r="F20" s="286"/>
      <c r="G20" s="285">
        <f>SUM(H14:H19)</f>
        <v>424.5</v>
      </c>
      <c r="H20" s="286"/>
      <c r="I20" s="115">
        <f>SUM(E20:H20)</f>
        <v>424.5</v>
      </c>
      <c r="J20" s="67">
        <f>E20</f>
        <v>0</v>
      </c>
      <c r="K20" s="67">
        <f>G20</f>
        <v>424.5</v>
      </c>
    </row>
    <row r="21" spans="1:11" ht="15" customHeight="1" thickBot="1" x14ac:dyDescent="0.25">
      <c r="A21" s="111"/>
      <c r="B21" s="112"/>
      <c r="C21" s="113"/>
      <c r="D21" s="114"/>
      <c r="E21" s="116"/>
      <c r="F21" s="117"/>
      <c r="G21" s="116"/>
      <c r="H21" s="117"/>
      <c r="I21" s="117"/>
    </row>
    <row r="22" spans="1:11" ht="15" customHeight="1" thickBot="1" x14ac:dyDescent="0.25">
      <c r="A22" s="91" t="s">
        <v>106</v>
      </c>
      <c r="B22" s="92" t="s">
        <v>129</v>
      </c>
      <c r="C22" s="93"/>
      <c r="D22" s="94"/>
      <c r="E22" s="95"/>
      <c r="F22" s="96"/>
      <c r="G22" s="95"/>
      <c r="H22" s="96"/>
      <c r="I22" s="97"/>
    </row>
    <row r="23" spans="1:11" ht="22.5" customHeight="1" x14ac:dyDescent="0.2">
      <c r="A23" s="98" t="s">
        <v>107</v>
      </c>
      <c r="B23" s="123" t="s">
        <v>127</v>
      </c>
      <c r="C23" s="100">
        <v>18</v>
      </c>
      <c r="D23" s="101" t="s">
        <v>39</v>
      </c>
      <c r="E23" s="102">
        <v>650</v>
      </c>
      <c r="F23" s="103">
        <f>C23*E23</f>
        <v>11700</v>
      </c>
      <c r="G23" s="102">
        <v>200</v>
      </c>
      <c r="H23" s="103">
        <f>C23*G23</f>
        <v>3600</v>
      </c>
      <c r="I23" s="103">
        <f>F23+H23</f>
        <v>15300</v>
      </c>
    </row>
    <row r="24" spans="1:11" ht="22.5" x14ac:dyDescent="0.2">
      <c r="A24" s="98" t="s">
        <v>108</v>
      </c>
      <c r="B24" s="123" t="s">
        <v>128</v>
      </c>
      <c r="C24" s="105">
        <v>7.6</v>
      </c>
      <c r="D24" s="101" t="s">
        <v>39</v>
      </c>
      <c r="E24" s="107">
        <v>650</v>
      </c>
      <c r="F24" s="108">
        <f>C24*E24</f>
        <v>4940</v>
      </c>
      <c r="G24" s="107">
        <v>200</v>
      </c>
      <c r="H24" s="108">
        <f>C24*G24</f>
        <v>1520</v>
      </c>
      <c r="I24" s="108">
        <f>F24+H24</f>
        <v>6460</v>
      </c>
    </row>
    <row r="25" spans="1:11" ht="23.25" customHeight="1" x14ac:dyDescent="0.2">
      <c r="A25" s="98" t="s">
        <v>109</v>
      </c>
      <c r="B25" s="120" t="s">
        <v>130</v>
      </c>
      <c r="C25" s="105">
        <v>2.7</v>
      </c>
      <c r="D25" s="101" t="s">
        <v>39</v>
      </c>
      <c r="E25" s="107">
        <v>650</v>
      </c>
      <c r="F25" s="108">
        <f>C25*E25</f>
        <v>1755.0000000000002</v>
      </c>
      <c r="G25" s="107">
        <v>200</v>
      </c>
      <c r="H25" s="108">
        <f>C25*G25</f>
        <v>540</v>
      </c>
      <c r="I25" s="108">
        <f>F25+H25</f>
        <v>2295</v>
      </c>
    </row>
    <row r="26" spans="1:11" ht="15" customHeight="1" thickBot="1" x14ac:dyDescent="0.25">
      <c r="A26" s="98" t="s">
        <v>110</v>
      </c>
      <c r="B26" s="104" t="s">
        <v>132</v>
      </c>
      <c r="C26" s="105">
        <v>40</v>
      </c>
      <c r="D26" s="106" t="s">
        <v>23</v>
      </c>
      <c r="E26" s="109">
        <v>14</v>
      </c>
      <c r="F26" s="110">
        <f>C26*E26</f>
        <v>560</v>
      </c>
      <c r="G26" s="109">
        <v>8</v>
      </c>
      <c r="H26" s="110">
        <f>C26*G26</f>
        <v>320</v>
      </c>
      <c r="I26" s="110">
        <f>F26+H26</f>
        <v>880</v>
      </c>
    </row>
    <row r="27" spans="1:11" ht="15" customHeight="1" thickBot="1" x14ac:dyDescent="0.25">
      <c r="A27" s="111"/>
      <c r="B27" s="112"/>
      <c r="C27" s="113"/>
      <c r="D27" s="114"/>
      <c r="E27" s="285">
        <f>SUM(F23:F26)</f>
        <v>18955</v>
      </c>
      <c r="F27" s="286"/>
      <c r="G27" s="285">
        <f>SUM(H23:H26)</f>
        <v>5980</v>
      </c>
      <c r="H27" s="286"/>
      <c r="I27" s="115">
        <f>SUM(I23:I26)</f>
        <v>24935</v>
      </c>
      <c r="J27" s="67">
        <f>E27</f>
        <v>18955</v>
      </c>
      <c r="K27" s="67">
        <f>G27</f>
        <v>5980</v>
      </c>
    </row>
    <row r="28" spans="1:11" ht="15" customHeight="1" thickBot="1" x14ac:dyDescent="0.25">
      <c r="A28" s="111"/>
      <c r="B28" s="112"/>
      <c r="C28" s="113"/>
      <c r="D28" s="114"/>
      <c r="E28" s="116"/>
      <c r="F28" s="117"/>
      <c r="G28" s="116"/>
      <c r="H28" s="117"/>
      <c r="I28" s="117"/>
    </row>
    <row r="29" spans="1:11" ht="15" customHeight="1" thickBot="1" x14ac:dyDescent="0.25">
      <c r="A29" s="91" t="s">
        <v>111</v>
      </c>
      <c r="B29" s="92" t="s">
        <v>31</v>
      </c>
      <c r="C29" s="93"/>
      <c r="D29" s="94"/>
      <c r="E29" s="95"/>
      <c r="F29" s="96"/>
      <c r="G29" s="95"/>
      <c r="H29" s="96"/>
      <c r="I29" s="97"/>
    </row>
    <row r="30" spans="1:11" ht="15" customHeight="1" x14ac:dyDescent="0.2">
      <c r="A30" s="98" t="s">
        <v>112</v>
      </c>
      <c r="B30" s="99" t="s">
        <v>135</v>
      </c>
      <c r="C30" s="100">
        <v>252</v>
      </c>
      <c r="D30" s="101" t="s">
        <v>23</v>
      </c>
      <c r="E30" s="118">
        <v>9.5</v>
      </c>
      <c r="F30" s="119">
        <f>C30*E30</f>
        <v>2394</v>
      </c>
      <c r="G30" s="118">
        <v>2.2000000000000002</v>
      </c>
      <c r="H30" s="119">
        <f>C30*G30</f>
        <v>554.40000000000009</v>
      </c>
      <c r="I30" s="119">
        <f>F30+H30</f>
        <v>2948.4</v>
      </c>
    </row>
    <row r="31" spans="1:11" ht="15" customHeight="1" x14ac:dyDescent="0.2">
      <c r="A31" s="98" t="s">
        <v>131</v>
      </c>
      <c r="B31" s="99" t="s">
        <v>136</v>
      </c>
      <c r="C31" s="100">
        <v>240</v>
      </c>
      <c r="D31" s="101" t="s">
        <v>23</v>
      </c>
      <c r="E31" s="109">
        <v>1.55</v>
      </c>
      <c r="F31" s="110">
        <f>C31*E31</f>
        <v>372</v>
      </c>
      <c r="G31" s="109">
        <v>0.35</v>
      </c>
      <c r="H31" s="110">
        <f>C31*G31</f>
        <v>84</v>
      </c>
      <c r="I31" s="110">
        <f>F31+H31</f>
        <v>456</v>
      </c>
    </row>
    <row r="32" spans="1:11" ht="15" customHeight="1" x14ac:dyDescent="0.2">
      <c r="A32" s="98" t="s">
        <v>133</v>
      </c>
      <c r="B32" s="99" t="s">
        <v>137</v>
      </c>
      <c r="C32" s="100">
        <v>288</v>
      </c>
      <c r="D32" s="101" t="s">
        <v>23</v>
      </c>
      <c r="E32" s="107">
        <v>4.5</v>
      </c>
      <c r="F32" s="108">
        <f>C32*E32</f>
        <v>1296</v>
      </c>
      <c r="G32" s="107">
        <v>0.8</v>
      </c>
      <c r="H32" s="108">
        <f>C32*G32</f>
        <v>230.4</v>
      </c>
      <c r="I32" s="108">
        <f>F32+H32</f>
        <v>1526.4</v>
      </c>
    </row>
    <row r="33" spans="1:11" ht="15" customHeight="1" thickBot="1" x14ac:dyDescent="0.25">
      <c r="A33" s="98" t="s">
        <v>134</v>
      </c>
      <c r="B33" s="99" t="s">
        <v>138</v>
      </c>
      <c r="C33" s="100">
        <v>414</v>
      </c>
      <c r="D33" s="101" t="s">
        <v>23</v>
      </c>
      <c r="E33" s="142">
        <v>6.2</v>
      </c>
      <c r="F33" s="143">
        <f>C33*E33</f>
        <v>2566.8000000000002</v>
      </c>
      <c r="G33" s="142">
        <v>1</v>
      </c>
      <c r="H33" s="143">
        <f>C33*G33</f>
        <v>414</v>
      </c>
      <c r="I33" s="143">
        <f>F33+H33</f>
        <v>2980.8</v>
      </c>
    </row>
    <row r="34" spans="1:11" ht="15" customHeight="1" thickBot="1" x14ac:dyDescent="0.25">
      <c r="A34" s="111"/>
      <c r="B34" s="112"/>
      <c r="C34" s="113"/>
      <c r="D34" s="114"/>
      <c r="E34" s="285">
        <f>SUM(F30:F33)</f>
        <v>6628.8</v>
      </c>
      <c r="F34" s="286"/>
      <c r="G34" s="285">
        <f>SUM(H30:H33)</f>
        <v>1282.8000000000002</v>
      </c>
      <c r="H34" s="286"/>
      <c r="I34" s="115">
        <f>SUM(I30:I33)</f>
        <v>7911.6</v>
      </c>
      <c r="J34" s="67">
        <f>E34</f>
        <v>6628.8</v>
      </c>
      <c r="K34" s="67">
        <f>G34</f>
        <v>1282.8000000000002</v>
      </c>
    </row>
    <row r="35" spans="1:11" ht="15" customHeight="1" thickBot="1" x14ac:dyDescent="0.25">
      <c r="A35" s="111"/>
      <c r="B35" s="112"/>
      <c r="C35" s="113"/>
      <c r="D35" s="114"/>
      <c r="E35" s="121"/>
      <c r="F35" s="121"/>
      <c r="G35" s="121"/>
      <c r="H35" s="121"/>
      <c r="I35" s="122"/>
    </row>
    <row r="36" spans="1:11" ht="15" customHeight="1" thickBot="1" x14ac:dyDescent="0.25">
      <c r="A36" s="91" t="s">
        <v>113</v>
      </c>
      <c r="B36" s="92" t="s">
        <v>140</v>
      </c>
      <c r="C36" s="93"/>
      <c r="D36" s="94"/>
      <c r="E36" s="95"/>
      <c r="F36" s="96"/>
      <c r="G36" s="95"/>
      <c r="H36" s="96"/>
      <c r="I36" s="97"/>
    </row>
    <row r="37" spans="1:11" ht="15" customHeight="1" thickBot="1" x14ac:dyDescent="0.25">
      <c r="A37" s="98" t="s">
        <v>114</v>
      </c>
      <c r="B37" s="99" t="s">
        <v>139</v>
      </c>
      <c r="C37" s="100">
        <v>672</v>
      </c>
      <c r="D37" s="101" t="s">
        <v>39</v>
      </c>
      <c r="E37" s="118">
        <v>52.8</v>
      </c>
      <c r="F37" s="119">
        <f>C37*E37</f>
        <v>35481.599999999999</v>
      </c>
      <c r="G37" s="118">
        <v>13.2</v>
      </c>
      <c r="H37" s="119">
        <f>C37*G37</f>
        <v>8870.4</v>
      </c>
      <c r="I37" s="119">
        <f>F37+H37</f>
        <v>44352</v>
      </c>
    </row>
    <row r="38" spans="1:11" ht="15" customHeight="1" thickBot="1" x14ac:dyDescent="0.25">
      <c r="A38" s="111"/>
      <c r="B38" s="112"/>
      <c r="C38" s="113"/>
      <c r="D38" s="114"/>
      <c r="E38" s="285">
        <f>SUM(F37:F37)</f>
        <v>35481.599999999999</v>
      </c>
      <c r="F38" s="286"/>
      <c r="G38" s="285">
        <f>SUM(H37:H37)</f>
        <v>8870.4</v>
      </c>
      <c r="H38" s="286"/>
      <c r="I38" s="115">
        <f>SUM(I37:I37)</f>
        <v>44352</v>
      </c>
    </row>
    <row r="39" spans="1:11" ht="15" customHeight="1" thickBot="1" x14ac:dyDescent="0.25">
      <c r="A39" s="139"/>
      <c r="B39" s="145"/>
      <c r="C39" s="146"/>
      <c r="D39" s="147"/>
      <c r="E39" s="144"/>
      <c r="F39" s="144"/>
      <c r="G39" s="144"/>
      <c r="H39" s="144"/>
      <c r="I39" s="148"/>
    </row>
    <row r="40" spans="1:11" ht="18.75" thickBot="1" x14ac:dyDescent="0.3">
      <c r="A40" s="282" t="s">
        <v>115</v>
      </c>
      <c r="B40" s="283"/>
      <c r="C40" s="283"/>
      <c r="D40" s="284"/>
      <c r="E40" s="279">
        <f>E20+E27+E34+E38</f>
        <v>61065.399999999994</v>
      </c>
      <c r="F40" s="280"/>
      <c r="G40" s="280"/>
      <c r="H40" s="280"/>
      <c r="I40" s="281"/>
      <c r="J40" s="67" t="e">
        <f>J20+J27+J34+#REF!+#REF!+#REF!+#REF!+#REF!+#REF!+#REF!+#REF!+#REF!+#REF!+#REF!+#REF!+#REF!+#REF!</f>
        <v>#REF!</v>
      </c>
      <c r="K40" s="67">
        <f>SUM(K20:K38)</f>
        <v>7687.3</v>
      </c>
    </row>
    <row r="41" spans="1:11" ht="18.75" thickBot="1" x14ac:dyDescent="0.3">
      <c r="A41" s="128"/>
      <c r="B41" s="129"/>
      <c r="C41" s="130"/>
      <c r="D41" s="131"/>
      <c r="E41" s="132"/>
      <c r="F41" s="126"/>
      <c r="G41" s="127"/>
      <c r="H41" s="126"/>
      <c r="I41" s="126"/>
    </row>
    <row r="42" spans="1:11" ht="18.75" customHeight="1" thickBot="1" x14ac:dyDescent="0.3">
      <c r="A42" s="282" t="s">
        <v>116</v>
      </c>
      <c r="B42" s="283"/>
      <c r="C42" s="283"/>
      <c r="D42" s="284"/>
      <c r="E42" s="276">
        <f>G20+G27+G34+G38</f>
        <v>16557.7</v>
      </c>
      <c r="F42" s="277"/>
      <c r="G42" s="277"/>
      <c r="H42" s="277"/>
      <c r="I42" s="278"/>
    </row>
    <row r="43" spans="1:11" ht="18.75" thickBot="1" x14ac:dyDescent="0.3">
      <c r="A43" s="128"/>
      <c r="B43" s="129"/>
      <c r="C43" s="133"/>
      <c r="D43" s="134"/>
      <c r="F43" s="126"/>
      <c r="G43" s="68"/>
      <c r="H43" s="126"/>
      <c r="I43" s="126"/>
    </row>
    <row r="44" spans="1:11" ht="18.75" customHeight="1" thickBot="1" x14ac:dyDescent="0.3">
      <c r="A44" s="282" t="s">
        <v>117</v>
      </c>
      <c r="B44" s="283"/>
      <c r="C44" s="283"/>
      <c r="D44" s="284"/>
      <c r="E44" s="289">
        <f>I20+I27+I34+I38</f>
        <v>77623.100000000006</v>
      </c>
      <c r="F44" s="290"/>
      <c r="G44" s="290"/>
      <c r="H44" s="290"/>
      <c r="I44" s="291"/>
    </row>
    <row r="45" spans="1:11" x14ac:dyDescent="0.2">
      <c r="F45" s="126"/>
      <c r="G45" s="68"/>
      <c r="H45" s="126"/>
      <c r="I45" s="126"/>
    </row>
    <row r="46" spans="1:11" x14ac:dyDescent="0.2">
      <c r="F46" s="126"/>
      <c r="G46" s="68"/>
      <c r="H46" s="126"/>
      <c r="I46" s="126"/>
    </row>
    <row r="47" spans="1:11" x14ac:dyDescent="0.2">
      <c r="F47" s="126"/>
      <c r="G47" s="68"/>
      <c r="H47" s="126"/>
      <c r="I47" s="126"/>
    </row>
    <row r="48" spans="1:11" x14ac:dyDescent="0.2">
      <c r="F48" s="126"/>
      <c r="G48" s="68"/>
      <c r="H48" s="126"/>
      <c r="I48" s="126"/>
    </row>
    <row r="49" spans="6:9" x14ac:dyDescent="0.2">
      <c r="F49" s="126"/>
      <c r="G49" s="68"/>
      <c r="H49" s="126"/>
      <c r="I49" s="126"/>
    </row>
    <row r="50" spans="6:9" x14ac:dyDescent="0.2">
      <c r="F50" s="126"/>
      <c r="G50" s="68"/>
      <c r="H50" s="126"/>
      <c r="I50" s="126"/>
    </row>
    <row r="51" spans="6:9" x14ac:dyDescent="0.2">
      <c r="F51" s="126"/>
      <c r="G51" s="68"/>
      <c r="H51" s="126"/>
      <c r="I51" s="126"/>
    </row>
    <row r="52" spans="6:9" x14ac:dyDescent="0.2">
      <c r="F52" s="126"/>
      <c r="G52" s="68"/>
      <c r="H52" s="126"/>
      <c r="I52" s="126"/>
    </row>
    <row r="53" spans="6:9" x14ac:dyDescent="0.2">
      <c r="F53" s="126"/>
      <c r="G53" s="68"/>
      <c r="H53" s="126"/>
      <c r="I53" s="126"/>
    </row>
    <row r="54" spans="6:9" x14ac:dyDescent="0.2">
      <c r="F54" s="126"/>
      <c r="G54" s="68"/>
      <c r="H54" s="126"/>
      <c r="I54" s="126"/>
    </row>
    <row r="55" spans="6:9" x14ac:dyDescent="0.2">
      <c r="F55" s="126"/>
      <c r="G55" s="68"/>
      <c r="H55" s="126"/>
      <c r="I55" s="126"/>
    </row>
    <row r="56" spans="6:9" x14ac:dyDescent="0.2">
      <c r="F56" s="126"/>
      <c r="G56" s="68"/>
      <c r="H56" s="126"/>
      <c r="I56" s="126"/>
    </row>
    <row r="57" spans="6:9" x14ac:dyDescent="0.2">
      <c r="F57" s="126"/>
      <c r="G57" s="68"/>
      <c r="H57" s="126"/>
      <c r="I57" s="126"/>
    </row>
    <row r="58" spans="6:9" x14ac:dyDescent="0.2">
      <c r="F58" s="126"/>
      <c r="G58" s="68"/>
      <c r="H58" s="126"/>
      <c r="I58" s="126"/>
    </row>
    <row r="59" spans="6:9" x14ac:dyDescent="0.2">
      <c r="F59" s="126"/>
      <c r="G59" s="68"/>
      <c r="H59" s="126"/>
      <c r="I59" s="126"/>
    </row>
    <row r="60" spans="6:9" x14ac:dyDescent="0.2">
      <c r="F60" s="126"/>
      <c r="G60" s="68"/>
      <c r="H60" s="126"/>
      <c r="I60" s="126"/>
    </row>
    <row r="61" spans="6:9" x14ac:dyDescent="0.2">
      <c r="F61" s="126"/>
      <c r="G61" s="68"/>
      <c r="H61" s="126"/>
      <c r="I61" s="126"/>
    </row>
    <row r="62" spans="6:9" x14ac:dyDescent="0.2">
      <c r="F62" s="126"/>
      <c r="G62" s="68"/>
      <c r="H62" s="126"/>
      <c r="I62" s="126"/>
    </row>
    <row r="63" spans="6:9" x14ac:dyDescent="0.2">
      <c r="F63" s="126"/>
      <c r="G63" s="68"/>
      <c r="H63" s="126"/>
      <c r="I63" s="126"/>
    </row>
    <row r="64" spans="6:9" x14ac:dyDescent="0.2">
      <c r="F64" s="126"/>
      <c r="G64" s="68"/>
      <c r="H64" s="126"/>
      <c r="I64" s="126"/>
    </row>
    <row r="65" spans="6:9" x14ac:dyDescent="0.2">
      <c r="F65" s="126"/>
      <c r="G65" s="68"/>
      <c r="H65" s="126"/>
      <c r="I65" s="126"/>
    </row>
    <row r="66" spans="6:9" x14ac:dyDescent="0.2">
      <c r="F66" s="126"/>
      <c r="G66" s="68"/>
      <c r="H66" s="126"/>
      <c r="I66" s="126"/>
    </row>
    <row r="67" spans="6:9" x14ac:dyDescent="0.2">
      <c r="F67" s="126"/>
      <c r="G67" s="68"/>
      <c r="H67" s="126"/>
      <c r="I67" s="126"/>
    </row>
    <row r="68" spans="6:9" x14ac:dyDescent="0.2">
      <c r="F68" s="126"/>
      <c r="G68" s="68"/>
      <c r="H68" s="126"/>
      <c r="I68" s="126"/>
    </row>
    <row r="69" spans="6:9" x14ac:dyDescent="0.2">
      <c r="F69" s="126"/>
      <c r="G69" s="68"/>
      <c r="H69" s="126"/>
      <c r="I69" s="126"/>
    </row>
    <row r="70" spans="6:9" x14ac:dyDescent="0.2">
      <c r="F70" s="126"/>
      <c r="G70" s="68"/>
      <c r="H70" s="126"/>
      <c r="I70" s="126"/>
    </row>
    <row r="71" spans="6:9" x14ac:dyDescent="0.2">
      <c r="F71" s="126"/>
      <c r="G71" s="68"/>
      <c r="H71" s="126"/>
      <c r="I71" s="126"/>
    </row>
    <row r="72" spans="6:9" x14ac:dyDescent="0.2">
      <c r="F72" s="126"/>
      <c r="G72" s="68"/>
      <c r="H72" s="126"/>
      <c r="I72" s="126"/>
    </row>
    <row r="73" spans="6:9" x14ac:dyDescent="0.2">
      <c r="F73" s="126"/>
      <c r="G73" s="68"/>
      <c r="H73" s="126"/>
      <c r="I73" s="126"/>
    </row>
    <row r="74" spans="6:9" x14ac:dyDescent="0.2">
      <c r="F74" s="126"/>
      <c r="G74" s="68"/>
      <c r="H74" s="126"/>
      <c r="I74" s="126"/>
    </row>
    <row r="75" spans="6:9" x14ac:dyDescent="0.2">
      <c r="F75" s="126"/>
      <c r="G75" s="68"/>
      <c r="H75" s="126"/>
      <c r="I75" s="126"/>
    </row>
    <row r="76" spans="6:9" x14ac:dyDescent="0.2">
      <c r="F76" s="126"/>
      <c r="G76" s="68"/>
      <c r="H76" s="126"/>
      <c r="I76" s="126"/>
    </row>
    <row r="77" spans="6:9" x14ac:dyDescent="0.2">
      <c r="F77" s="126"/>
      <c r="G77" s="68"/>
      <c r="H77" s="126"/>
      <c r="I77" s="126"/>
    </row>
    <row r="78" spans="6:9" x14ac:dyDescent="0.2">
      <c r="F78" s="126"/>
      <c r="G78" s="68"/>
      <c r="H78" s="126"/>
      <c r="I78" s="126"/>
    </row>
    <row r="79" spans="6:9" x14ac:dyDescent="0.2">
      <c r="F79" s="126"/>
      <c r="G79" s="68"/>
      <c r="H79" s="126"/>
      <c r="I79" s="126"/>
    </row>
    <row r="80" spans="6:9" x14ac:dyDescent="0.2">
      <c r="F80" s="126"/>
      <c r="G80" s="68"/>
      <c r="H80" s="126"/>
      <c r="I80" s="126"/>
    </row>
    <row r="81" spans="6:9" x14ac:dyDescent="0.2">
      <c r="F81" s="126"/>
      <c r="G81" s="68"/>
      <c r="H81" s="126"/>
      <c r="I81" s="126"/>
    </row>
    <row r="82" spans="6:9" x14ac:dyDescent="0.2">
      <c r="F82" s="126"/>
      <c r="G82" s="68"/>
      <c r="H82" s="126"/>
      <c r="I82" s="126"/>
    </row>
    <row r="83" spans="6:9" x14ac:dyDescent="0.2">
      <c r="F83" s="126"/>
      <c r="G83" s="68"/>
      <c r="H83" s="126"/>
      <c r="I83" s="126"/>
    </row>
    <row r="84" spans="6:9" x14ac:dyDescent="0.2">
      <c r="F84" s="126"/>
      <c r="G84" s="68"/>
      <c r="H84" s="126"/>
      <c r="I84" s="126"/>
    </row>
    <row r="85" spans="6:9" x14ac:dyDescent="0.2">
      <c r="F85" s="126"/>
      <c r="G85" s="68"/>
      <c r="H85" s="126"/>
      <c r="I85" s="126"/>
    </row>
    <row r="86" spans="6:9" x14ac:dyDescent="0.2">
      <c r="F86" s="126"/>
      <c r="G86" s="68"/>
      <c r="H86" s="126"/>
      <c r="I86" s="126"/>
    </row>
    <row r="87" spans="6:9" x14ac:dyDescent="0.2">
      <c r="F87" s="126"/>
      <c r="G87" s="68"/>
      <c r="H87" s="126"/>
      <c r="I87" s="126"/>
    </row>
    <row r="88" spans="6:9" x14ac:dyDescent="0.2">
      <c r="F88" s="126"/>
      <c r="G88" s="68"/>
      <c r="H88" s="126"/>
      <c r="I88" s="126"/>
    </row>
    <row r="89" spans="6:9" x14ac:dyDescent="0.2">
      <c r="F89" s="126"/>
      <c r="G89" s="68"/>
      <c r="H89" s="126"/>
      <c r="I89" s="126"/>
    </row>
    <row r="90" spans="6:9" x14ac:dyDescent="0.2">
      <c r="F90" s="126"/>
      <c r="G90" s="68"/>
      <c r="H90" s="126"/>
      <c r="I90" s="126"/>
    </row>
    <row r="91" spans="6:9" x14ac:dyDescent="0.2">
      <c r="F91" s="126"/>
      <c r="G91" s="68"/>
      <c r="H91" s="126"/>
      <c r="I91" s="126"/>
    </row>
    <row r="92" spans="6:9" x14ac:dyDescent="0.2">
      <c r="F92" s="126"/>
      <c r="G92" s="68"/>
      <c r="H92" s="126"/>
      <c r="I92" s="126"/>
    </row>
    <row r="93" spans="6:9" x14ac:dyDescent="0.2">
      <c r="F93" s="126"/>
      <c r="G93" s="68"/>
      <c r="H93" s="126"/>
      <c r="I93" s="126"/>
    </row>
    <row r="94" spans="6:9" x14ac:dyDescent="0.2">
      <c r="F94" s="126"/>
      <c r="G94" s="68"/>
      <c r="H94" s="126"/>
      <c r="I94" s="126"/>
    </row>
    <row r="95" spans="6:9" x14ac:dyDescent="0.2">
      <c r="F95" s="126"/>
      <c r="G95" s="68"/>
      <c r="H95" s="126"/>
      <c r="I95" s="126"/>
    </row>
    <row r="96" spans="6:9" x14ac:dyDescent="0.2">
      <c r="F96" s="126"/>
      <c r="G96" s="68"/>
      <c r="H96" s="126"/>
      <c r="I96" s="126"/>
    </row>
    <row r="97" spans="6:9" x14ac:dyDescent="0.2">
      <c r="F97" s="126"/>
      <c r="G97" s="68"/>
      <c r="H97" s="126"/>
      <c r="I97" s="126"/>
    </row>
    <row r="98" spans="6:9" x14ac:dyDescent="0.2">
      <c r="F98" s="126"/>
      <c r="G98" s="68"/>
      <c r="H98" s="126"/>
      <c r="I98" s="126"/>
    </row>
    <row r="99" spans="6:9" x14ac:dyDescent="0.2">
      <c r="F99" s="126"/>
      <c r="G99" s="68"/>
      <c r="H99" s="126"/>
      <c r="I99" s="126"/>
    </row>
    <row r="100" spans="6:9" x14ac:dyDescent="0.2">
      <c r="F100" s="126"/>
      <c r="G100" s="68"/>
      <c r="H100" s="126"/>
      <c r="I100" s="126"/>
    </row>
    <row r="101" spans="6:9" x14ac:dyDescent="0.2">
      <c r="F101" s="126"/>
      <c r="G101" s="68"/>
      <c r="H101" s="126"/>
      <c r="I101" s="126"/>
    </row>
    <row r="102" spans="6:9" x14ac:dyDescent="0.2">
      <c r="F102" s="126"/>
      <c r="G102" s="68"/>
      <c r="H102" s="126"/>
      <c r="I102" s="126"/>
    </row>
    <row r="103" spans="6:9" x14ac:dyDescent="0.2">
      <c r="F103" s="126"/>
      <c r="G103" s="68"/>
      <c r="H103" s="126"/>
      <c r="I103" s="126"/>
    </row>
    <row r="104" spans="6:9" x14ac:dyDescent="0.2">
      <c r="F104" s="126"/>
      <c r="G104" s="68"/>
      <c r="H104" s="126"/>
      <c r="I104" s="126"/>
    </row>
    <row r="105" spans="6:9" x14ac:dyDescent="0.2">
      <c r="F105" s="126"/>
      <c r="G105" s="68"/>
      <c r="H105" s="126"/>
      <c r="I105" s="126"/>
    </row>
    <row r="106" spans="6:9" x14ac:dyDescent="0.2">
      <c r="F106" s="126"/>
      <c r="G106" s="68"/>
      <c r="H106" s="126"/>
      <c r="I106" s="126"/>
    </row>
    <row r="107" spans="6:9" x14ac:dyDescent="0.2">
      <c r="F107" s="126"/>
      <c r="G107" s="68"/>
      <c r="H107" s="126"/>
      <c r="I107" s="126"/>
    </row>
    <row r="108" spans="6:9" x14ac:dyDescent="0.2">
      <c r="F108" s="126"/>
      <c r="G108" s="68"/>
      <c r="H108" s="126"/>
      <c r="I108" s="126"/>
    </row>
    <row r="109" spans="6:9" x14ac:dyDescent="0.2">
      <c r="F109" s="126"/>
      <c r="G109" s="68"/>
      <c r="H109" s="126"/>
      <c r="I109" s="126"/>
    </row>
    <row r="110" spans="6:9" x14ac:dyDescent="0.2">
      <c r="F110" s="126"/>
      <c r="G110" s="68"/>
      <c r="H110" s="126"/>
      <c r="I110" s="126"/>
    </row>
    <row r="111" spans="6:9" x14ac:dyDescent="0.2">
      <c r="F111" s="126"/>
      <c r="G111" s="68"/>
      <c r="H111" s="126"/>
      <c r="I111" s="126"/>
    </row>
    <row r="112" spans="6:9" x14ac:dyDescent="0.2">
      <c r="F112" s="126"/>
      <c r="G112" s="68"/>
      <c r="H112" s="126"/>
      <c r="I112" s="126"/>
    </row>
    <row r="113" spans="6:9" x14ac:dyDescent="0.2">
      <c r="F113" s="126"/>
      <c r="G113" s="68"/>
      <c r="H113" s="126"/>
      <c r="I113" s="126"/>
    </row>
    <row r="114" spans="6:9" x14ac:dyDescent="0.2">
      <c r="F114" s="126"/>
      <c r="G114" s="68"/>
      <c r="H114" s="126"/>
      <c r="I114" s="126"/>
    </row>
    <row r="115" spans="6:9" x14ac:dyDescent="0.2">
      <c r="F115" s="126"/>
      <c r="G115" s="68"/>
      <c r="H115" s="126"/>
      <c r="I115" s="126"/>
    </row>
    <row r="116" spans="6:9" x14ac:dyDescent="0.2">
      <c r="F116" s="126"/>
      <c r="G116" s="68"/>
      <c r="H116" s="126"/>
      <c r="I116" s="126"/>
    </row>
    <row r="117" spans="6:9" x14ac:dyDescent="0.2">
      <c r="F117" s="126"/>
      <c r="G117" s="68"/>
      <c r="H117" s="126"/>
      <c r="I117" s="126"/>
    </row>
    <row r="118" spans="6:9" x14ac:dyDescent="0.2">
      <c r="F118" s="126"/>
      <c r="G118" s="68"/>
      <c r="H118" s="126"/>
      <c r="I118" s="126"/>
    </row>
    <row r="119" spans="6:9" x14ac:dyDescent="0.2">
      <c r="F119" s="126"/>
      <c r="G119" s="68"/>
      <c r="H119" s="126"/>
      <c r="I119" s="126"/>
    </row>
    <row r="120" spans="6:9" x14ac:dyDescent="0.2">
      <c r="F120" s="126"/>
      <c r="G120" s="68"/>
      <c r="H120" s="126"/>
      <c r="I120" s="126"/>
    </row>
    <row r="121" spans="6:9" x14ac:dyDescent="0.2">
      <c r="F121" s="126"/>
      <c r="G121" s="68"/>
      <c r="H121" s="126"/>
      <c r="I121" s="126"/>
    </row>
    <row r="122" spans="6:9" x14ac:dyDescent="0.2">
      <c r="F122" s="126"/>
      <c r="G122" s="68"/>
      <c r="H122" s="126"/>
      <c r="I122" s="126"/>
    </row>
  </sheetData>
  <mergeCells count="28">
    <mergeCell ref="A44:D44"/>
    <mergeCell ref="A8:B8"/>
    <mergeCell ref="C8:I8"/>
    <mergeCell ref="E27:F27"/>
    <mergeCell ref="G10:H10"/>
    <mergeCell ref="E10:F10"/>
    <mergeCell ref="E20:F20"/>
    <mergeCell ref="G20:H20"/>
    <mergeCell ref="E44:I44"/>
    <mergeCell ref="G27:H27"/>
    <mergeCell ref="E34:F34"/>
    <mergeCell ref="G34:H34"/>
    <mergeCell ref="A1:I1"/>
    <mergeCell ref="A2:I2"/>
    <mergeCell ref="A4:B4"/>
    <mergeCell ref="C4:I4"/>
    <mergeCell ref="E42:I42"/>
    <mergeCell ref="E40:I40"/>
    <mergeCell ref="C6:I6"/>
    <mergeCell ref="A40:D40"/>
    <mergeCell ref="A42:D42"/>
    <mergeCell ref="E38:F38"/>
    <mergeCell ref="G38:H38"/>
    <mergeCell ref="A5:B5"/>
    <mergeCell ref="C5:I5"/>
    <mergeCell ref="A6:B6"/>
    <mergeCell ref="A7:B7"/>
    <mergeCell ref="C7:I7"/>
  </mergeCells>
  <phoneticPr fontId="0" type="noConversion"/>
  <pageMargins left="1.1811023622047245" right="0" top="1.3779527559055118" bottom="0.78740157480314965" header="0" footer="0"/>
  <pageSetup paperSize="9" scale="87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abSelected="1" zoomScaleNormal="100" zoomScaleSheetLayoutView="100" workbookViewId="0">
      <selection activeCell="B29" sqref="B29"/>
    </sheetView>
  </sheetViews>
  <sheetFormatPr defaultRowHeight="12.75" x14ac:dyDescent="0.2"/>
  <cols>
    <col min="1" max="1" width="4.7109375" style="69" customWidth="1"/>
    <col min="2" max="2" width="79.28515625" style="68" customWidth="1"/>
    <col min="3" max="3" width="7.85546875" style="70" customWidth="1"/>
    <col min="4" max="4" width="4.140625" style="71" customWidth="1"/>
    <col min="5" max="5" width="10" style="72" customWidth="1"/>
    <col min="6" max="6" width="12.42578125" style="73" customWidth="1"/>
    <col min="7" max="7" width="9.85546875" style="72" customWidth="1"/>
    <col min="8" max="8" width="10.140625" style="73" customWidth="1"/>
    <col min="9" max="9" width="23.5703125" style="73" customWidth="1"/>
    <col min="10" max="16384" width="9.140625" style="68"/>
  </cols>
  <sheetData>
    <row r="1" spans="1:9" ht="27.75" x14ac:dyDescent="0.5">
      <c r="B1" s="220" t="s">
        <v>149</v>
      </c>
      <c r="C1" s="221"/>
      <c r="D1" s="221"/>
      <c r="E1" s="221"/>
      <c r="F1" s="221"/>
      <c r="G1" s="196"/>
      <c r="H1" s="193"/>
      <c r="I1" s="193"/>
    </row>
    <row r="2" spans="1:9" ht="27.75" x14ac:dyDescent="0.5">
      <c r="B2" s="220" t="s">
        <v>150</v>
      </c>
      <c r="C2" s="221"/>
      <c r="D2" s="221"/>
      <c r="E2" s="221"/>
      <c r="F2" s="221"/>
      <c r="G2" s="196"/>
      <c r="H2" s="193"/>
      <c r="I2" s="193"/>
    </row>
    <row r="3" spans="1:9" ht="27.75" x14ac:dyDescent="0.5">
      <c r="B3" s="220" t="s">
        <v>151</v>
      </c>
      <c r="C3" s="221"/>
      <c r="D3" s="221"/>
      <c r="E3" s="221"/>
      <c r="F3" s="221"/>
      <c r="G3" s="196"/>
      <c r="H3" s="193"/>
      <c r="I3" s="193"/>
    </row>
    <row r="4" spans="1:9" ht="27.75" x14ac:dyDescent="0.5">
      <c r="B4" s="220" t="s">
        <v>152</v>
      </c>
      <c r="C4" s="221"/>
      <c r="D4" s="221"/>
      <c r="E4" s="221"/>
      <c r="F4" s="221"/>
      <c r="G4" s="196"/>
      <c r="H4" s="193"/>
      <c r="I4" s="193"/>
    </row>
    <row r="5" spans="1:9" ht="51" customHeight="1" x14ac:dyDescent="0.4">
      <c r="B5" s="197"/>
      <c r="C5" s="190"/>
      <c r="D5" s="189"/>
      <c r="E5" s="189"/>
      <c r="F5" s="191"/>
      <c r="G5" s="192"/>
      <c r="H5" s="193"/>
      <c r="I5" s="193"/>
    </row>
    <row r="6" spans="1:9" ht="18" x14ac:dyDescent="0.25">
      <c r="B6" s="202" t="s">
        <v>156</v>
      </c>
    </row>
    <row r="7" spans="1:9" ht="18" x14ac:dyDescent="0.25">
      <c r="B7" s="198" t="s">
        <v>157</v>
      </c>
    </row>
    <row r="8" spans="1:9" ht="19.5" customHeight="1" x14ac:dyDescent="0.25">
      <c r="B8" s="198"/>
    </row>
    <row r="9" spans="1:9" ht="51.75" customHeight="1" thickBot="1" x14ac:dyDescent="0.25"/>
    <row r="10" spans="1:9" ht="20.25" customHeight="1" thickBot="1" x14ac:dyDescent="0.4">
      <c r="A10" s="294" t="s">
        <v>142</v>
      </c>
      <c r="B10" s="295"/>
      <c r="C10" s="295"/>
      <c r="D10" s="295"/>
      <c r="E10" s="295"/>
      <c r="F10" s="295"/>
      <c r="G10" s="295"/>
      <c r="H10" s="295"/>
      <c r="I10" s="296"/>
    </row>
    <row r="11" spans="1:9" ht="20.25" customHeight="1" thickBot="1" x14ac:dyDescent="0.35">
      <c r="A11" s="297" t="s">
        <v>158</v>
      </c>
      <c r="B11" s="298"/>
      <c r="C11" s="298"/>
      <c r="D11" s="298"/>
      <c r="E11" s="298"/>
      <c r="F11" s="298"/>
      <c r="G11" s="298"/>
      <c r="H11" s="298"/>
      <c r="I11" s="299"/>
    </row>
    <row r="12" spans="1:9" ht="15.95" customHeight="1" x14ac:dyDescent="0.3">
      <c r="A12" s="173"/>
      <c r="B12" s="174"/>
      <c r="C12" s="175"/>
      <c r="D12" s="176"/>
      <c r="E12" s="177"/>
      <c r="F12" s="178"/>
      <c r="G12" s="177"/>
      <c r="H12" s="178"/>
      <c r="I12" s="178"/>
    </row>
    <row r="13" spans="1:9" ht="15.95" customHeight="1" x14ac:dyDescent="0.3">
      <c r="A13" s="292" t="s">
        <v>76</v>
      </c>
      <c r="B13" s="292"/>
      <c r="C13" s="293" t="s">
        <v>145</v>
      </c>
      <c r="D13" s="293"/>
      <c r="E13" s="293"/>
      <c r="F13" s="293"/>
      <c r="G13" s="293"/>
      <c r="H13" s="293"/>
      <c r="I13" s="293"/>
    </row>
    <row r="14" spans="1:9" ht="15.95" customHeight="1" x14ac:dyDescent="0.3">
      <c r="A14" s="292" t="s">
        <v>77</v>
      </c>
      <c r="B14" s="292"/>
      <c r="C14" s="293" t="s">
        <v>146</v>
      </c>
      <c r="D14" s="293"/>
      <c r="E14" s="293"/>
      <c r="F14" s="293"/>
      <c r="G14" s="293"/>
      <c r="H14" s="293"/>
      <c r="I14" s="293"/>
    </row>
    <row r="15" spans="1:9" ht="15.95" customHeight="1" x14ac:dyDescent="0.3">
      <c r="A15" s="292" t="s">
        <v>78</v>
      </c>
      <c r="B15" s="292"/>
      <c r="C15" s="293" t="s">
        <v>147</v>
      </c>
      <c r="D15" s="293"/>
      <c r="E15" s="293"/>
      <c r="F15" s="293"/>
      <c r="G15" s="293"/>
      <c r="H15" s="293"/>
      <c r="I15" s="293"/>
    </row>
    <row r="16" spans="1:9" ht="15.95" customHeight="1" x14ac:dyDescent="0.3">
      <c r="A16" s="292" t="s">
        <v>141</v>
      </c>
      <c r="B16" s="292"/>
      <c r="C16" s="293" t="s">
        <v>159</v>
      </c>
      <c r="D16" s="293"/>
      <c r="E16" s="293"/>
      <c r="F16" s="293"/>
      <c r="G16" s="293"/>
      <c r="H16" s="293"/>
      <c r="I16" s="293"/>
    </row>
    <row r="17" spans="1:9" ht="15.95" customHeight="1" thickBot="1" x14ac:dyDescent="0.3">
      <c r="A17" s="74"/>
      <c r="B17" s="74"/>
      <c r="C17" s="75"/>
      <c r="D17" s="75"/>
      <c r="E17" s="75"/>
      <c r="F17" s="76"/>
      <c r="G17" s="75"/>
      <c r="H17" s="76"/>
      <c r="I17" s="77"/>
    </row>
    <row r="18" spans="1:9" s="83" customFormat="1" ht="15" customHeight="1" thickBot="1" x14ac:dyDescent="0.2">
      <c r="A18" s="149" t="s">
        <v>0</v>
      </c>
      <c r="B18" s="150" t="s">
        <v>81</v>
      </c>
      <c r="C18" s="151" t="s">
        <v>82</v>
      </c>
      <c r="D18" s="151" t="s">
        <v>83</v>
      </c>
      <c r="E18" s="306" t="s">
        <v>84</v>
      </c>
      <c r="F18" s="307"/>
      <c r="G18" s="306" t="s">
        <v>85</v>
      </c>
      <c r="H18" s="307"/>
      <c r="I18" s="199" t="s">
        <v>148</v>
      </c>
    </row>
    <row r="19" spans="1:9" s="83" customFormat="1" ht="15" customHeight="1" thickBot="1" x14ac:dyDescent="0.2">
      <c r="A19" s="152"/>
      <c r="B19" s="153"/>
      <c r="C19" s="154"/>
      <c r="D19" s="155"/>
      <c r="E19" s="156" t="s">
        <v>87</v>
      </c>
      <c r="F19" s="157" t="s">
        <v>88</v>
      </c>
      <c r="G19" s="156" t="s">
        <v>89</v>
      </c>
      <c r="H19" s="157" t="s">
        <v>88</v>
      </c>
      <c r="I19" s="200" t="s">
        <v>90</v>
      </c>
    </row>
    <row r="20" spans="1:9" ht="6" customHeight="1" thickBot="1" x14ac:dyDescent="0.35">
      <c r="A20" s="158"/>
      <c r="B20" s="159"/>
      <c r="C20" s="160"/>
      <c r="D20" s="161"/>
      <c r="E20" s="162"/>
      <c r="F20" s="163"/>
      <c r="G20" s="162"/>
      <c r="H20" s="163"/>
      <c r="I20" s="163"/>
    </row>
    <row r="21" spans="1:9" ht="15" customHeight="1" thickBot="1" x14ac:dyDescent="0.35">
      <c r="A21" s="186" t="s">
        <v>91</v>
      </c>
      <c r="B21" s="185" t="s">
        <v>143</v>
      </c>
      <c r="C21" s="164"/>
      <c r="D21" s="165"/>
      <c r="E21" s="166"/>
      <c r="F21" s="167"/>
      <c r="G21" s="166"/>
      <c r="H21" s="167"/>
      <c r="I21" s="167"/>
    </row>
    <row r="22" spans="1:9" ht="5.25" customHeight="1" x14ac:dyDescent="0.3">
      <c r="A22" s="168"/>
      <c r="B22" s="203"/>
      <c r="C22" s="204"/>
      <c r="D22" s="205"/>
      <c r="E22" s="206"/>
      <c r="F22" s="207"/>
      <c r="G22" s="206"/>
      <c r="H22" s="207"/>
      <c r="I22" s="208"/>
    </row>
    <row r="23" spans="1:9" ht="4.5" customHeight="1" x14ac:dyDescent="0.3">
      <c r="A23" s="168"/>
      <c r="B23" s="201"/>
      <c r="C23" s="209"/>
      <c r="D23" s="210"/>
      <c r="E23" s="211"/>
      <c r="F23" s="212"/>
      <c r="G23" s="211"/>
      <c r="H23" s="212"/>
      <c r="I23" s="213"/>
    </row>
    <row r="24" spans="1:9" ht="24" customHeight="1" thickBot="1" x14ac:dyDescent="0.35">
      <c r="A24" s="168" t="s">
        <v>1</v>
      </c>
      <c r="B24" s="201" t="s">
        <v>163</v>
      </c>
      <c r="C24" s="209">
        <v>38</v>
      </c>
      <c r="D24" s="210" t="s">
        <v>104</v>
      </c>
      <c r="E24" s="211">
        <v>1600</v>
      </c>
      <c r="F24" s="212">
        <f>E24*C24</f>
        <v>60800</v>
      </c>
      <c r="G24" s="211">
        <v>280</v>
      </c>
      <c r="H24" s="212">
        <f>G24*C24</f>
        <v>10640</v>
      </c>
      <c r="I24" s="213">
        <f>H24+F24</f>
        <v>71440</v>
      </c>
    </row>
    <row r="25" spans="1:9" ht="20.25" customHeight="1" thickBot="1" x14ac:dyDescent="0.35">
      <c r="A25" s="169"/>
      <c r="B25" s="170"/>
      <c r="C25" s="214"/>
      <c r="D25" s="215"/>
      <c r="E25" s="308">
        <f>F22+F23+F24</f>
        <v>60800</v>
      </c>
      <c r="F25" s="309"/>
      <c r="G25" s="308">
        <f>H22+H23+H24</f>
        <v>10640</v>
      </c>
      <c r="H25" s="309"/>
      <c r="I25" s="216">
        <f>SUM(I22:I24)</f>
        <v>71440</v>
      </c>
    </row>
    <row r="26" spans="1:9" ht="13.5" customHeight="1" x14ac:dyDescent="0.25">
      <c r="A26" s="169"/>
      <c r="B26" s="170"/>
      <c r="C26" s="171"/>
      <c r="D26" s="172"/>
      <c r="E26" s="183"/>
      <c r="F26" s="183"/>
      <c r="G26" s="183"/>
      <c r="H26" s="183"/>
      <c r="I26" s="184"/>
    </row>
    <row r="27" spans="1:9" ht="15" hidden="1" customHeight="1" x14ac:dyDescent="0.25">
      <c r="A27" s="169"/>
      <c r="B27" s="170"/>
      <c r="C27" s="171"/>
      <c r="D27" s="172"/>
      <c r="E27" s="183"/>
      <c r="F27" s="183"/>
      <c r="G27" s="183"/>
      <c r="H27" s="183"/>
      <c r="I27" s="184"/>
    </row>
    <row r="28" spans="1:9" ht="40.5" customHeight="1" x14ac:dyDescent="0.2">
      <c r="A28" s="111"/>
      <c r="B28" s="112"/>
      <c r="C28" s="113"/>
      <c r="D28" s="114"/>
      <c r="E28" s="116"/>
      <c r="F28" s="117"/>
      <c r="G28" s="116"/>
      <c r="H28" s="117"/>
      <c r="I28" s="117"/>
    </row>
    <row r="29" spans="1:9" x14ac:dyDescent="0.2">
      <c r="C29" s="72"/>
      <c r="D29" s="125"/>
      <c r="F29" s="126"/>
      <c r="G29" s="127"/>
      <c r="H29" s="126"/>
      <c r="I29" s="126"/>
    </row>
    <row r="30" spans="1:9" ht="21" thickBot="1" x14ac:dyDescent="0.4">
      <c r="A30" s="179"/>
      <c r="B30" s="180"/>
      <c r="C30" s="181"/>
      <c r="D30" s="182"/>
      <c r="E30" s="177"/>
      <c r="F30" s="178"/>
      <c r="G30" s="187"/>
      <c r="H30" s="178"/>
      <c r="I30" s="178"/>
    </row>
    <row r="31" spans="1:9" ht="18.75" customHeight="1" thickBot="1" x14ac:dyDescent="0.4">
      <c r="A31" s="300" t="s">
        <v>117</v>
      </c>
      <c r="B31" s="301"/>
      <c r="C31" s="301"/>
      <c r="D31" s="302"/>
      <c r="E31" s="303">
        <f>I25</f>
        <v>71440</v>
      </c>
      <c r="F31" s="304"/>
      <c r="G31" s="304"/>
      <c r="H31" s="304"/>
      <c r="I31" s="305"/>
    </row>
    <row r="32" spans="1:9" ht="60" customHeight="1" x14ac:dyDescent="0.2">
      <c r="F32" s="126"/>
      <c r="G32" s="68"/>
      <c r="H32" s="126"/>
      <c r="I32" s="126"/>
    </row>
    <row r="33" spans="1:9" ht="21" x14ac:dyDescent="0.35">
      <c r="A33" s="194"/>
      <c r="B33" s="194"/>
      <c r="C33" s="194"/>
      <c r="D33" s="194"/>
      <c r="E33" s="195"/>
      <c r="F33" s="195"/>
      <c r="G33" s="218" t="s">
        <v>144</v>
      </c>
      <c r="H33" s="195"/>
      <c r="I33" s="195"/>
    </row>
    <row r="34" spans="1:9" ht="20.25" x14ac:dyDescent="0.35">
      <c r="A34" s="194"/>
      <c r="B34" s="194"/>
      <c r="C34" s="194"/>
      <c r="D34" s="217"/>
      <c r="E34" s="195"/>
      <c r="F34" s="195"/>
      <c r="G34" s="195" t="s">
        <v>155</v>
      </c>
      <c r="H34" s="195"/>
      <c r="I34" s="195"/>
    </row>
    <row r="35" spans="1:9" ht="67.5" customHeight="1" x14ac:dyDescent="0.35">
      <c r="A35" s="194"/>
      <c r="B35" s="194"/>
      <c r="C35" s="194"/>
      <c r="D35" s="194"/>
      <c r="E35" s="195"/>
      <c r="F35" s="195"/>
      <c r="G35" s="195"/>
      <c r="H35" s="195"/>
      <c r="I35" s="195"/>
    </row>
    <row r="36" spans="1:9" x14ac:dyDescent="0.2">
      <c r="F36" s="126"/>
      <c r="G36" s="68"/>
      <c r="H36" s="126"/>
      <c r="I36" s="126"/>
    </row>
    <row r="37" spans="1:9" x14ac:dyDescent="0.2">
      <c r="F37" s="126"/>
      <c r="G37" s="68"/>
      <c r="H37" s="126"/>
      <c r="I37" s="126"/>
    </row>
    <row r="38" spans="1:9" x14ac:dyDescent="0.2">
      <c r="F38" s="126"/>
      <c r="G38" s="68"/>
      <c r="H38" s="126"/>
      <c r="I38" s="126"/>
    </row>
    <row r="39" spans="1:9" ht="20.25" x14ac:dyDescent="0.3">
      <c r="B39" s="188"/>
      <c r="F39" s="126"/>
      <c r="G39" s="68"/>
      <c r="H39" s="126"/>
      <c r="I39" s="126"/>
    </row>
    <row r="40" spans="1:9" ht="20.25" x14ac:dyDescent="0.3">
      <c r="B40" s="188"/>
      <c r="F40" s="126"/>
      <c r="G40" s="68"/>
      <c r="H40" s="126"/>
      <c r="I40" s="126"/>
    </row>
    <row r="41" spans="1:9" x14ac:dyDescent="0.2">
      <c r="F41" s="126"/>
      <c r="G41" s="68"/>
      <c r="H41" s="126"/>
      <c r="I41" s="126"/>
    </row>
    <row r="42" spans="1:9" x14ac:dyDescent="0.2">
      <c r="F42" s="126"/>
      <c r="G42" s="68"/>
      <c r="H42" s="126"/>
      <c r="I42" s="126"/>
    </row>
    <row r="43" spans="1:9" x14ac:dyDescent="0.2">
      <c r="F43" s="126"/>
      <c r="G43" s="68"/>
      <c r="H43" s="126"/>
      <c r="I43" s="126"/>
    </row>
    <row r="44" spans="1:9" x14ac:dyDescent="0.2">
      <c r="F44" s="126"/>
      <c r="G44" s="68"/>
      <c r="H44" s="126"/>
      <c r="I44" s="126"/>
    </row>
    <row r="45" spans="1:9" x14ac:dyDescent="0.2">
      <c r="F45" s="126"/>
      <c r="G45" s="68"/>
      <c r="H45" s="126"/>
      <c r="I45" s="126"/>
    </row>
    <row r="46" spans="1:9" x14ac:dyDescent="0.2">
      <c r="F46" s="126"/>
      <c r="G46" s="68"/>
      <c r="H46" s="126"/>
      <c r="I46" s="126"/>
    </row>
    <row r="47" spans="1:9" x14ac:dyDescent="0.2">
      <c r="F47" s="126"/>
      <c r="G47" s="68"/>
      <c r="H47" s="126"/>
      <c r="I47" s="126"/>
    </row>
    <row r="48" spans="1:9" x14ac:dyDescent="0.2">
      <c r="F48" s="126"/>
      <c r="G48" s="68"/>
      <c r="H48" s="126"/>
      <c r="I48" s="126"/>
    </row>
    <row r="49" spans="6:9" x14ac:dyDescent="0.2">
      <c r="F49" s="126"/>
      <c r="G49" s="68"/>
      <c r="H49" s="126"/>
      <c r="I49" s="126"/>
    </row>
    <row r="50" spans="6:9" x14ac:dyDescent="0.2">
      <c r="F50" s="126"/>
      <c r="G50" s="68"/>
      <c r="H50" s="126"/>
      <c r="I50" s="126"/>
    </row>
    <row r="51" spans="6:9" x14ac:dyDescent="0.2">
      <c r="F51" s="126"/>
      <c r="G51" s="68"/>
      <c r="H51" s="126"/>
      <c r="I51" s="126"/>
    </row>
    <row r="52" spans="6:9" x14ac:dyDescent="0.2">
      <c r="F52" s="126"/>
      <c r="G52" s="68"/>
      <c r="H52" s="126"/>
      <c r="I52" s="126"/>
    </row>
    <row r="53" spans="6:9" x14ac:dyDescent="0.2">
      <c r="F53" s="126"/>
      <c r="G53" s="68"/>
      <c r="H53" s="126"/>
      <c r="I53" s="126"/>
    </row>
    <row r="54" spans="6:9" x14ac:dyDescent="0.2">
      <c r="F54" s="126"/>
      <c r="G54" s="68"/>
      <c r="H54" s="126"/>
      <c r="I54" s="126"/>
    </row>
    <row r="55" spans="6:9" x14ac:dyDescent="0.2">
      <c r="F55" s="126"/>
      <c r="G55" s="68"/>
      <c r="H55" s="126"/>
      <c r="I55" s="126"/>
    </row>
    <row r="56" spans="6:9" x14ac:dyDescent="0.2">
      <c r="F56" s="126"/>
      <c r="G56" s="68"/>
      <c r="H56" s="126"/>
      <c r="I56" s="126"/>
    </row>
    <row r="57" spans="6:9" x14ac:dyDescent="0.2">
      <c r="F57" s="126"/>
      <c r="G57" s="68"/>
      <c r="H57" s="126"/>
      <c r="I57" s="126"/>
    </row>
    <row r="58" spans="6:9" x14ac:dyDescent="0.2">
      <c r="F58" s="126"/>
      <c r="G58" s="68"/>
      <c r="H58" s="126"/>
      <c r="I58" s="126"/>
    </row>
    <row r="59" spans="6:9" x14ac:dyDescent="0.2">
      <c r="F59" s="126"/>
      <c r="G59" s="68"/>
      <c r="H59" s="126"/>
      <c r="I59" s="126"/>
    </row>
    <row r="60" spans="6:9" x14ac:dyDescent="0.2">
      <c r="F60" s="126"/>
      <c r="G60" s="68"/>
      <c r="H60" s="126"/>
      <c r="I60" s="126"/>
    </row>
    <row r="61" spans="6:9" x14ac:dyDescent="0.2">
      <c r="F61" s="126"/>
      <c r="G61" s="68"/>
      <c r="H61" s="126"/>
      <c r="I61" s="126"/>
    </row>
    <row r="62" spans="6:9" x14ac:dyDescent="0.2">
      <c r="F62" s="126"/>
      <c r="G62" s="68"/>
      <c r="H62" s="126"/>
      <c r="I62" s="126"/>
    </row>
    <row r="63" spans="6:9" x14ac:dyDescent="0.2">
      <c r="F63" s="126"/>
      <c r="G63" s="68"/>
      <c r="H63" s="126"/>
      <c r="I63" s="126"/>
    </row>
    <row r="64" spans="6:9" x14ac:dyDescent="0.2">
      <c r="F64" s="126"/>
      <c r="G64" s="68"/>
      <c r="H64" s="126"/>
      <c r="I64" s="126"/>
    </row>
    <row r="65" spans="6:9" x14ac:dyDescent="0.2">
      <c r="F65" s="126"/>
      <c r="G65" s="68"/>
      <c r="H65" s="126"/>
      <c r="I65" s="126"/>
    </row>
    <row r="66" spans="6:9" x14ac:dyDescent="0.2">
      <c r="F66" s="126"/>
      <c r="G66" s="68"/>
      <c r="H66" s="126"/>
      <c r="I66" s="126"/>
    </row>
    <row r="67" spans="6:9" x14ac:dyDescent="0.2">
      <c r="F67" s="126"/>
      <c r="G67" s="68"/>
      <c r="H67" s="126"/>
      <c r="I67" s="126"/>
    </row>
    <row r="68" spans="6:9" x14ac:dyDescent="0.2">
      <c r="F68" s="126"/>
      <c r="G68" s="68"/>
      <c r="H68" s="126"/>
      <c r="I68" s="126"/>
    </row>
    <row r="69" spans="6:9" x14ac:dyDescent="0.2">
      <c r="F69" s="126"/>
      <c r="G69" s="68"/>
      <c r="H69" s="126"/>
      <c r="I69" s="126"/>
    </row>
    <row r="70" spans="6:9" x14ac:dyDescent="0.2">
      <c r="F70" s="126"/>
      <c r="G70" s="68"/>
      <c r="H70" s="126"/>
      <c r="I70" s="126"/>
    </row>
    <row r="71" spans="6:9" x14ac:dyDescent="0.2">
      <c r="F71" s="126"/>
      <c r="G71" s="68"/>
      <c r="H71" s="126"/>
      <c r="I71" s="126"/>
    </row>
    <row r="72" spans="6:9" x14ac:dyDescent="0.2">
      <c r="F72" s="126"/>
      <c r="G72" s="68"/>
      <c r="H72" s="126"/>
      <c r="I72" s="126"/>
    </row>
    <row r="73" spans="6:9" x14ac:dyDescent="0.2">
      <c r="F73" s="126"/>
      <c r="G73" s="68"/>
      <c r="H73" s="126"/>
      <c r="I73" s="126"/>
    </row>
    <row r="74" spans="6:9" x14ac:dyDescent="0.2">
      <c r="F74" s="126"/>
      <c r="G74" s="68"/>
      <c r="H74" s="126"/>
      <c r="I74" s="126"/>
    </row>
    <row r="75" spans="6:9" x14ac:dyDescent="0.2">
      <c r="F75" s="126"/>
      <c r="G75" s="68"/>
      <c r="H75" s="126"/>
      <c r="I75" s="126"/>
    </row>
    <row r="76" spans="6:9" x14ac:dyDescent="0.2">
      <c r="F76" s="126"/>
      <c r="G76" s="68"/>
      <c r="H76" s="126"/>
      <c r="I76" s="126"/>
    </row>
    <row r="77" spans="6:9" x14ac:dyDescent="0.2">
      <c r="F77" s="126"/>
      <c r="G77" s="68"/>
      <c r="H77" s="126"/>
      <c r="I77" s="126"/>
    </row>
    <row r="78" spans="6:9" x14ac:dyDescent="0.2">
      <c r="F78" s="126"/>
      <c r="G78" s="68"/>
      <c r="H78" s="126"/>
      <c r="I78" s="126"/>
    </row>
    <row r="79" spans="6:9" x14ac:dyDescent="0.2">
      <c r="F79" s="126"/>
      <c r="G79" s="68"/>
      <c r="H79" s="126"/>
      <c r="I79" s="126"/>
    </row>
    <row r="80" spans="6:9" x14ac:dyDescent="0.2">
      <c r="F80" s="126"/>
      <c r="G80" s="68"/>
      <c r="H80" s="126"/>
      <c r="I80" s="126"/>
    </row>
    <row r="81" spans="6:9" x14ac:dyDescent="0.2">
      <c r="F81" s="126"/>
      <c r="G81" s="68"/>
      <c r="H81" s="126"/>
      <c r="I81" s="126"/>
    </row>
    <row r="82" spans="6:9" x14ac:dyDescent="0.2">
      <c r="F82" s="126"/>
      <c r="G82" s="68"/>
      <c r="H82" s="126"/>
      <c r="I82" s="126"/>
    </row>
    <row r="83" spans="6:9" x14ac:dyDescent="0.2">
      <c r="F83" s="126"/>
      <c r="G83" s="68"/>
      <c r="H83" s="126"/>
      <c r="I83" s="126"/>
    </row>
    <row r="84" spans="6:9" x14ac:dyDescent="0.2">
      <c r="F84" s="126"/>
      <c r="G84" s="68"/>
      <c r="H84" s="126"/>
      <c r="I84" s="126"/>
    </row>
    <row r="85" spans="6:9" x14ac:dyDescent="0.2">
      <c r="F85" s="126"/>
      <c r="G85" s="68"/>
      <c r="H85" s="126"/>
      <c r="I85" s="126"/>
    </row>
    <row r="86" spans="6:9" x14ac:dyDescent="0.2">
      <c r="F86" s="126"/>
      <c r="G86" s="68"/>
      <c r="H86" s="126"/>
      <c r="I86" s="126"/>
    </row>
    <row r="87" spans="6:9" x14ac:dyDescent="0.2">
      <c r="F87" s="126"/>
      <c r="G87" s="68"/>
      <c r="H87" s="126"/>
      <c r="I87" s="126"/>
    </row>
    <row r="88" spans="6:9" x14ac:dyDescent="0.2">
      <c r="F88" s="126"/>
      <c r="G88" s="68"/>
      <c r="H88" s="126"/>
      <c r="I88" s="126"/>
    </row>
    <row r="89" spans="6:9" x14ac:dyDescent="0.2">
      <c r="F89" s="126"/>
      <c r="G89" s="68"/>
      <c r="H89" s="126"/>
      <c r="I89" s="126"/>
    </row>
    <row r="90" spans="6:9" x14ac:dyDescent="0.2">
      <c r="F90" s="126"/>
      <c r="G90" s="68"/>
      <c r="H90" s="126"/>
      <c r="I90" s="126"/>
    </row>
    <row r="91" spans="6:9" x14ac:dyDescent="0.2">
      <c r="F91" s="126"/>
      <c r="G91" s="68"/>
      <c r="H91" s="126"/>
      <c r="I91" s="126"/>
    </row>
    <row r="92" spans="6:9" x14ac:dyDescent="0.2">
      <c r="F92" s="126"/>
      <c r="G92" s="68"/>
      <c r="H92" s="126"/>
      <c r="I92" s="126"/>
    </row>
    <row r="93" spans="6:9" x14ac:dyDescent="0.2">
      <c r="F93" s="126"/>
      <c r="G93" s="68"/>
      <c r="H93" s="126"/>
      <c r="I93" s="126"/>
    </row>
    <row r="94" spans="6:9" x14ac:dyDescent="0.2">
      <c r="F94" s="126"/>
      <c r="G94" s="68"/>
      <c r="H94" s="126"/>
      <c r="I94" s="126"/>
    </row>
    <row r="95" spans="6:9" x14ac:dyDescent="0.2">
      <c r="F95" s="126"/>
      <c r="G95" s="68"/>
      <c r="H95" s="126"/>
      <c r="I95" s="126"/>
    </row>
    <row r="96" spans="6:9" x14ac:dyDescent="0.2">
      <c r="F96" s="126"/>
      <c r="G96" s="68"/>
      <c r="H96" s="126"/>
      <c r="I96" s="126"/>
    </row>
    <row r="97" spans="6:9" x14ac:dyDescent="0.2">
      <c r="F97" s="126"/>
      <c r="G97" s="68"/>
      <c r="H97" s="126"/>
      <c r="I97" s="126"/>
    </row>
    <row r="98" spans="6:9" x14ac:dyDescent="0.2">
      <c r="F98" s="126"/>
      <c r="G98" s="68"/>
      <c r="H98" s="126"/>
      <c r="I98" s="126"/>
    </row>
    <row r="99" spans="6:9" x14ac:dyDescent="0.2">
      <c r="F99" s="126"/>
      <c r="G99" s="68"/>
      <c r="H99" s="126"/>
      <c r="I99" s="126"/>
    </row>
    <row r="100" spans="6:9" x14ac:dyDescent="0.2">
      <c r="F100" s="126"/>
      <c r="G100" s="68"/>
      <c r="H100" s="126"/>
      <c r="I100" s="126"/>
    </row>
    <row r="101" spans="6:9" x14ac:dyDescent="0.2">
      <c r="F101" s="126"/>
      <c r="G101" s="68"/>
      <c r="H101" s="126"/>
      <c r="I101" s="126"/>
    </row>
    <row r="102" spans="6:9" x14ac:dyDescent="0.2">
      <c r="F102" s="126"/>
      <c r="G102" s="68"/>
      <c r="H102" s="126"/>
      <c r="I102" s="126"/>
    </row>
    <row r="103" spans="6:9" x14ac:dyDescent="0.2">
      <c r="F103" s="126"/>
      <c r="G103" s="68"/>
      <c r="H103" s="126"/>
      <c r="I103" s="126"/>
    </row>
    <row r="104" spans="6:9" x14ac:dyDescent="0.2">
      <c r="F104" s="126"/>
      <c r="G104" s="68"/>
      <c r="H104" s="126"/>
      <c r="I104" s="126"/>
    </row>
    <row r="105" spans="6:9" x14ac:dyDescent="0.2">
      <c r="F105" s="126"/>
      <c r="G105" s="68"/>
      <c r="H105" s="126"/>
      <c r="I105" s="126"/>
    </row>
    <row r="106" spans="6:9" x14ac:dyDescent="0.2">
      <c r="F106" s="126"/>
      <c r="G106" s="68"/>
      <c r="H106" s="126"/>
      <c r="I106" s="126"/>
    </row>
    <row r="107" spans="6:9" x14ac:dyDescent="0.2">
      <c r="F107" s="126"/>
      <c r="G107" s="68"/>
      <c r="H107" s="126"/>
      <c r="I107" s="126"/>
    </row>
    <row r="108" spans="6:9" x14ac:dyDescent="0.2">
      <c r="F108" s="126"/>
      <c r="G108" s="68"/>
      <c r="H108" s="126"/>
      <c r="I108" s="126"/>
    </row>
    <row r="109" spans="6:9" x14ac:dyDescent="0.2">
      <c r="F109" s="126"/>
      <c r="G109" s="68"/>
      <c r="H109" s="126"/>
      <c r="I109" s="126"/>
    </row>
    <row r="110" spans="6:9" x14ac:dyDescent="0.2">
      <c r="F110" s="126"/>
      <c r="G110" s="68"/>
      <c r="H110" s="126"/>
      <c r="I110" s="126"/>
    </row>
    <row r="111" spans="6:9" x14ac:dyDescent="0.2">
      <c r="F111" s="126"/>
      <c r="G111" s="68"/>
      <c r="H111" s="126"/>
      <c r="I111" s="126"/>
    </row>
  </sheetData>
  <mergeCells count="16">
    <mergeCell ref="A16:B16"/>
    <mergeCell ref="C16:I16"/>
    <mergeCell ref="A31:D31"/>
    <mergeCell ref="E31:I31"/>
    <mergeCell ref="G18:H18"/>
    <mergeCell ref="E18:F18"/>
    <mergeCell ref="E25:F25"/>
    <mergeCell ref="G25:H25"/>
    <mergeCell ref="A14:B14"/>
    <mergeCell ref="C14:I14"/>
    <mergeCell ref="A15:B15"/>
    <mergeCell ref="C15:I15"/>
    <mergeCell ref="A10:I10"/>
    <mergeCell ref="A11:I11"/>
    <mergeCell ref="A13:B13"/>
    <mergeCell ref="C13:I13"/>
  </mergeCells>
  <phoneticPr fontId="0" type="noConversion"/>
  <pageMargins left="1.6141732283464567" right="1.6141732283464567" top="0.55118110236220474" bottom="0.78740157480314965" header="0" footer="0"/>
  <pageSetup paperSize="9" scale="65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workbookViewId="0">
      <selection activeCell="B5" sqref="B5"/>
    </sheetView>
  </sheetViews>
  <sheetFormatPr defaultRowHeight="11.25" x14ac:dyDescent="0.2"/>
  <cols>
    <col min="1" max="1" width="6.7109375" style="112" customWidth="1"/>
    <col min="2" max="2" width="78.28515625" style="112" customWidth="1"/>
    <col min="3" max="3" width="11.5703125" style="112" customWidth="1"/>
    <col min="4" max="4" width="11.28515625" style="112" customWidth="1"/>
    <col min="5" max="5" width="6.85546875" style="111" customWidth="1"/>
    <col min="6" max="6" width="11" style="137" customWidth="1"/>
    <col min="7" max="7" width="4.85546875" style="136" bestFit="1" customWidth="1"/>
    <col min="8" max="8" width="9.28515625" style="135" bestFit="1" customWidth="1"/>
    <col min="9" max="9" width="4.85546875" style="135" bestFit="1" customWidth="1"/>
    <col min="10" max="10" width="9.28515625" style="135" customWidth="1"/>
    <col min="11" max="11" width="5.85546875" style="135" bestFit="1" customWidth="1"/>
    <col min="12" max="12" width="9.28515625" style="135" customWidth="1"/>
    <col min="13" max="13" width="5.85546875" style="136" bestFit="1" customWidth="1"/>
    <col min="14" max="14" width="9.28515625" style="135" bestFit="1" customWidth="1"/>
    <col min="15" max="15" width="5.85546875" style="136" bestFit="1" customWidth="1"/>
    <col min="16" max="16" width="9.28515625" style="135" bestFit="1" customWidth="1"/>
    <col min="17" max="17" width="10.28515625" style="112" bestFit="1" customWidth="1"/>
    <col min="18" max="18" width="10.85546875" style="112" bestFit="1" customWidth="1"/>
    <col min="19" max="16384" width="9.140625" style="112"/>
  </cols>
  <sheetData>
    <row r="1" spans="1:18" ht="18" x14ac:dyDescent="0.25">
      <c r="A1" s="310" t="s">
        <v>118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</row>
    <row r="2" spans="1:18" ht="15.75" x14ac:dyDescent="0.25">
      <c r="A2" s="311" t="str">
        <f>'Orç. Conclusão'!A11:I11</f>
        <v>PROJETO EFICIENTIZAÇÃO DO SISTEMA ILUMINAÇÃO PÚBLICA DO ENTORNO DA PRAÇA JOÃO MACAGNAN.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</row>
    <row r="3" spans="1:18" ht="15.75" x14ac:dyDescent="0.25">
      <c r="A3" s="219"/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1:18" ht="15.75" x14ac:dyDescent="0.25">
      <c r="A4" s="219"/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</row>
    <row r="5" spans="1:18" ht="15.75" x14ac:dyDescent="0.25">
      <c r="A5" s="219"/>
      <c r="B5" s="76" t="s">
        <v>164</v>
      </c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</row>
    <row r="6" spans="1:18" ht="15.75" x14ac:dyDescent="0.25">
      <c r="A6" s="219"/>
      <c r="B6" s="76" t="s">
        <v>160</v>
      </c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</row>
    <row r="7" spans="1:18" ht="15.75" x14ac:dyDescent="0.25">
      <c r="A7" s="219"/>
      <c r="B7" s="76" t="s">
        <v>161</v>
      </c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</row>
    <row r="8" spans="1:18" ht="15.75" x14ac:dyDescent="0.25">
      <c r="A8" s="219"/>
      <c r="B8" s="76" t="s">
        <v>162</v>
      </c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</row>
    <row r="11" spans="1:18" ht="12" thickBot="1" x14ac:dyDescent="0.25"/>
    <row r="12" spans="1:18" ht="21" customHeight="1" thickBot="1" x14ac:dyDescent="0.3">
      <c r="A12" s="251" t="s">
        <v>0</v>
      </c>
      <c r="B12" s="236" t="s">
        <v>81</v>
      </c>
      <c r="C12" s="237" t="s">
        <v>74</v>
      </c>
      <c r="D12" s="236" t="s">
        <v>119</v>
      </c>
      <c r="E12" s="313" t="s">
        <v>153</v>
      </c>
      <c r="F12" s="314"/>
      <c r="G12" s="315"/>
      <c r="H12" s="312"/>
      <c r="I12" s="312"/>
      <c r="J12" s="312"/>
      <c r="K12" s="312"/>
      <c r="L12" s="312"/>
      <c r="M12" s="312"/>
      <c r="N12" s="312"/>
      <c r="O12" s="312"/>
      <c r="P12" s="312"/>
    </row>
    <row r="13" spans="1:18" ht="15.75" thickBot="1" x14ac:dyDescent="0.25">
      <c r="A13" s="138"/>
      <c r="B13" s="238"/>
      <c r="C13" s="239" t="s">
        <v>14</v>
      </c>
      <c r="D13" s="240" t="s">
        <v>0</v>
      </c>
      <c r="E13" s="241" t="s">
        <v>14</v>
      </c>
      <c r="F13" s="242" t="s">
        <v>120</v>
      </c>
      <c r="G13" s="222"/>
      <c r="H13" s="223"/>
      <c r="I13" s="224"/>
      <c r="J13" s="223"/>
      <c r="K13" s="224"/>
      <c r="L13" s="223"/>
      <c r="M13" s="224"/>
      <c r="N13" s="223"/>
      <c r="O13" s="224"/>
      <c r="P13" s="223"/>
    </row>
    <row r="14" spans="1:18" ht="15" x14ac:dyDescent="0.2">
      <c r="B14" s="243"/>
      <c r="C14" s="243"/>
      <c r="D14" s="243"/>
      <c r="E14" s="244"/>
      <c r="F14" s="245"/>
      <c r="G14" s="222"/>
      <c r="H14" s="225"/>
      <c r="I14" s="224"/>
      <c r="J14" s="225"/>
      <c r="K14" s="224"/>
      <c r="L14" s="225"/>
      <c r="M14" s="224"/>
      <c r="N14" s="225"/>
      <c r="O14" s="224"/>
      <c r="P14" s="225"/>
    </row>
    <row r="15" spans="1:18" ht="24" customHeight="1" x14ac:dyDescent="0.25">
      <c r="A15" s="124"/>
      <c r="B15" s="246" t="str">
        <f>'Orç. Conclusão'!B21</f>
        <v>Fisico-Finaceiro</v>
      </c>
      <c r="C15" s="247"/>
      <c r="D15" s="248"/>
      <c r="E15" s="249"/>
      <c r="F15" s="250"/>
      <c r="G15" s="226"/>
      <c r="H15" s="227"/>
      <c r="I15" s="228"/>
      <c r="J15" s="227"/>
      <c r="K15" s="228"/>
      <c r="L15" s="227"/>
      <c r="M15" s="228"/>
      <c r="N15" s="227"/>
      <c r="O15" s="228"/>
      <c r="P15" s="227"/>
      <c r="R15" s="135"/>
    </row>
    <row r="16" spans="1:18" ht="20.25" customHeight="1" thickBot="1" x14ac:dyDescent="0.3">
      <c r="A16" s="252">
        <v>3</v>
      </c>
      <c r="B16" s="253" t="s">
        <v>163</v>
      </c>
      <c r="C16" s="232">
        <v>100</v>
      </c>
      <c r="D16" s="233">
        <v>71440</v>
      </c>
      <c r="E16" s="234">
        <v>1</v>
      </c>
      <c r="F16" s="235">
        <v>71440</v>
      </c>
      <c r="G16" s="226"/>
      <c r="H16" s="229"/>
      <c r="I16" s="228"/>
      <c r="J16" s="227"/>
      <c r="K16" s="228"/>
      <c r="L16" s="227"/>
      <c r="M16" s="228"/>
      <c r="N16" s="227"/>
      <c r="O16" s="228"/>
      <c r="P16" s="227"/>
      <c r="R16" s="135"/>
    </row>
    <row r="17" spans="1:18" ht="15.95" customHeight="1" thickBot="1" x14ac:dyDescent="0.25">
      <c r="A17" s="140"/>
      <c r="B17" s="141"/>
      <c r="C17" s="254">
        <f>C16</f>
        <v>100</v>
      </c>
      <c r="D17" s="255">
        <f>SUM(D15:D16)</f>
        <v>71440</v>
      </c>
      <c r="E17" s="256"/>
      <c r="F17" s="257">
        <f>SUM(F15:F16)</f>
        <v>71440</v>
      </c>
      <c r="G17" s="230"/>
      <c r="H17" s="227"/>
      <c r="I17" s="231"/>
      <c r="J17" s="227"/>
      <c r="K17" s="231"/>
      <c r="L17" s="227"/>
      <c r="M17" s="231"/>
      <c r="N17" s="227"/>
      <c r="O17" s="231"/>
      <c r="P17" s="227"/>
      <c r="Q17" s="135"/>
      <c r="R17" s="135"/>
    </row>
    <row r="18" spans="1:18" ht="15.95" customHeight="1" x14ac:dyDescent="0.2"/>
    <row r="20" spans="1:18" ht="20.25" x14ac:dyDescent="0.3">
      <c r="B20" s="259" t="s">
        <v>144</v>
      </c>
    </row>
    <row r="21" spans="1:18" ht="18" x14ac:dyDescent="0.25">
      <c r="B21" s="258" t="s">
        <v>154</v>
      </c>
    </row>
  </sheetData>
  <mergeCells count="8">
    <mergeCell ref="A1:P1"/>
    <mergeCell ref="A2:P2"/>
    <mergeCell ref="O12:P12"/>
    <mergeCell ref="M12:N12"/>
    <mergeCell ref="E12:F12"/>
    <mergeCell ref="G12:H12"/>
    <mergeCell ref="I12:J12"/>
    <mergeCell ref="K12:L12"/>
  </mergeCells>
  <phoneticPr fontId="0" type="noConversion"/>
  <pageMargins left="0.74803149606299213" right="1.3779527559055118" top="0.70866141732283472" bottom="0.43307086614173229" header="0.27559055118110237" footer="0.19685039370078741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Orçamento </vt:lpstr>
      <vt:lpstr>Orçamento Pós-licitado</vt:lpstr>
      <vt:lpstr>Orç. Aditivo</vt:lpstr>
      <vt:lpstr>Orç. Conclusão</vt:lpstr>
      <vt:lpstr>Cron. Conclusão</vt:lpstr>
      <vt:lpstr>'Cron. Conclusão'!Area_de_impressao</vt:lpstr>
      <vt:lpstr>'Orç. Aditivo'!Area_de_impressao</vt:lpstr>
      <vt:lpstr>'Orç. Conclusão'!Area_de_impressao</vt:lpstr>
      <vt:lpstr>'Orçamento '!Area_de_impressao</vt:lpstr>
      <vt:lpstr>'Orçamento Pós-licitado'!Area_de_impressao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CENTRO ESPORTIVO</dc:title>
  <dc:subject>orçamento estimativo</dc:subject>
  <dc:creator>ZULIAN</dc:creator>
  <cp:lastModifiedBy>ADM</cp:lastModifiedBy>
  <cp:lastPrinted>2020-02-14T17:21:58Z</cp:lastPrinted>
  <dcterms:created xsi:type="dcterms:W3CDTF">1996-01-01T02:54:34Z</dcterms:created>
  <dcterms:modified xsi:type="dcterms:W3CDTF">2020-10-09T13:45:37Z</dcterms:modified>
</cp:coreProperties>
</file>